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115" windowHeight="9465"/>
  </bookViews>
  <sheets>
    <sheet name="Бюджет_1" sheetId="2" r:id="rId1"/>
  </sheets>
  <definedNames>
    <definedName name="_xlnm.Print_Titles" localSheetId="0">Бюджет_1!$9:$9</definedName>
    <definedName name="_xlnm.Print_Area" localSheetId="0">Бюджет_1!$A$1:$H$172</definedName>
  </definedNames>
  <calcPr calcId="125725" refMode="R1C1"/>
</workbook>
</file>

<file path=xl/calcChain.xml><?xml version="1.0" encoding="utf-8"?>
<calcChain xmlns="http://schemas.openxmlformats.org/spreadsheetml/2006/main">
  <c r="H65" i="2"/>
  <c r="G65"/>
  <c r="F65"/>
  <c r="H101"/>
  <c r="H100" s="1"/>
  <c r="G102"/>
  <c r="G101" s="1"/>
  <c r="H102"/>
  <c r="F102"/>
  <c r="F101" s="1"/>
  <c r="G105"/>
  <c r="G104" s="1"/>
  <c r="H105"/>
  <c r="H104" s="1"/>
  <c r="F105"/>
  <c r="F104" s="1"/>
  <c r="F108"/>
  <c r="G78"/>
  <c r="G77" s="1"/>
  <c r="G76" s="1"/>
  <c r="H78"/>
  <c r="H77" s="1"/>
  <c r="H76" s="1"/>
  <c r="F76"/>
  <c r="F77"/>
  <c r="F78"/>
  <c r="G53"/>
  <c r="G51" s="1"/>
  <c r="H53"/>
  <c r="H51" s="1"/>
  <c r="F53"/>
  <c r="F52" s="1"/>
  <c r="F51" s="1"/>
  <c r="G87"/>
  <c r="G88"/>
  <c r="H88"/>
  <c r="H87" s="1"/>
  <c r="F88"/>
  <c r="F87" s="1"/>
  <c r="G135"/>
  <c r="G134" s="1"/>
  <c r="H135"/>
  <c r="H134" s="1"/>
  <c r="G138"/>
  <c r="G137" s="1"/>
  <c r="H138"/>
  <c r="H137" s="1"/>
  <c r="F134"/>
  <c r="F135"/>
  <c r="F137"/>
  <c r="F133" s="1"/>
  <c r="F138"/>
  <c r="H20"/>
  <c r="G20"/>
  <c r="F14"/>
  <c r="F13" s="1"/>
  <c r="F12" s="1"/>
  <c r="F15"/>
  <c r="F20"/>
  <c r="G100" l="1"/>
  <c r="H133"/>
  <c r="G133"/>
  <c r="G52"/>
  <c r="H52"/>
  <c r="G120"/>
  <c r="G119" s="1"/>
  <c r="H120"/>
  <c r="H119" s="1"/>
  <c r="G123"/>
  <c r="G122" s="1"/>
  <c r="H123"/>
  <c r="H122" s="1"/>
  <c r="G149"/>
  <c r="H149"/>
  <c r="F149"/>
  <c r="G29"/>
  <c r="H29"/>
  <c r="F29"/>
  <c r="G142" l="1"/>
  <c r="H142"/>
  <c r="G129"/>
  <c r="G128" s="1"/>
  <c r="G127" s="1"/>
  <c r="G126" s="1"/>
  <c r="G125" s="1"/>
  <c r="H129"/>
  <c r="H128" s="1"/>
  <c r="H127" s="1"/>
  <c r="H126" s="1"/>
  <c r="H125" s="1"/>
  <c r="G24"/>
  <c r="H24"/>
  <c r="G98"/>
  <c r="G97" s="1"/>
  <c r="G96" s="1"/>
  <c r="H98"/>
  <c r="H97" s="1"/>
  <c r="H96" s="1"/>
  <c r="G59"/>
  <c r="G58" s="1"/>
  <c r="H59"/>
  <c r="H58" s="1"/>
  <c r="F59"/>
  <c r="F58" s="1"/>
  <c r="G39"/>
  <c r="H39"/>
  <c r="G41"/>
  <c r="H41"/>
  <c r="G36"/>
  <c r="H36"/>
  <c r="G85"/>
  <c r="G84" s="1"/>
  <c r="H85"/>
  <c r="H84" s="1"/>
  <c r="G38" l="1"/>
  <c r="H38"/>
  <c r="G147"/>
  <c r="H147"/>
  <c r="G144"/>
  <c r="H144"/>
  <c r="G155"/>
  <c r="G154" s="1"/>
  <c r="G153" s="1"/>
  <c r="G152" s="1"/>
  <c r="G151" s="1"/>
  <c r="H155"/>
  <c r="H154" s="1"/>
  <c r="H153" s="1"/>
  <c r="H152" s="1"/>
  <c r="H151" s="1"/>
  <c r="G27" l="1"/>
  <c r="G26" s="1"/>
  <c r="H27"/>
  <c r="H26" s="1"/>
  <c r="F27"/>
  <c r="F26" s="1"/>
  <c r="F144" l="1"/>
  <c r="F147"/>
  <c r="F146" s="1"/>
  <c r="G160"/>
  <c r="G159" s="1"/>
  <c r="G158" s="1"/>
  <c r="G157" s="1"/>
  <c r="H160"/>
  <c r="H159" s="1"/>
  <c r="H158" s="1"/>
  <c r="H157" s="1"/>
  <c r="F155"/>
  <c r="F154" s="1"/>
  <c r="F153" s="1"/>
  <c r="F152" s="1"/>
  <c r="F151" s="1"/>
  <c r="F160"/>
  <c r="F159" s="1"/>
  <c r="F158" s="1"/>
  <c r="F157" s="1"/>
  <c r="F129"/>
  <c r="F128" s="1"/>
  <c r="F127" s="1"/>
  <c r="F126" s="1"/>
  <c r="F125" s="1"/>
  <c r="F123"/>
  <c r="F122" s="1"/>
  <c r="F120"/>
  <c r="F119" s="1"/>
  <c r="F98"/>
  <c r="F97" s="1"/>
  <c r="F96" s="1"/>
  <c r="F49"/>
  <c r="F41"/>
  <c r="F39"/>
  <c r="G117"/>
  <c r="H117"/>
  <c r="H110" s="1"/>
  <c r="G22"/>
  <c r="G19" s="1"/>
  <c r="G18" s="1"/>
  <c r="G17" s="1"/>
  <c r="H22"/>
  <c r="H19" s="1"/>
  <c r="H18" s="1"/>
  <c r="G47"/>
  <c r="H47"/>
  <c r="G49"/>
  <c r="H49"/>
  <c r="G66"/>
  <c r="H66"/>
  <c r="G146"/>
  <c r="G140" s="1"/>
  <c r="G132" s="1"/>
  <c r="G131" s="1"/>
  <c r="H146"/>
  <c r="H140" s="1"/>
  <c r="H132" s="1"/>
  <c r="H131" s="1"/>
  <c r="G56"/>
  <c r="G55" s="1"/>
  <c r="H56"/>
  <c r="H55" s="1"/>
  <c r="G34"/>
  <c r="G33" s="1"/>
  <c r="G32" s="1"/>
  <c r="G31" s="1"/>
  <c r="H33"/>
  <c r="H32" s="1"/>
  <c r="H31" s="1"/>
  <c r="G44"/>
  <c r="G43" s="1"/>
  <c r="H44"/>
  <c r="H43" s="1"/>
  <c r="H166"/>
  <c r="H165" s="1"/>
  <c r="H164" s="1"/>
  <c r="H163" s="1"/>
  <c r="H162" s="1"/>
  <c r="G166"/>
  <c r="G165" s="1"/>
  <c r="G164" s="1"/>
  <c r="G163" s="1"/>
  <c r="G162" s="1"/>
  <c r="F142"/>
  <c r="F117"/>
  <c r="F116" s="1"/>
  <c r="F113"/>
  <c r="H93"/>
  <c r="H92" s="1"/>
  <c r="H91" s="1"/>
  <c r="G93"/>
  <c r="G92" s="1"/>
  <c r="G91" s="1"/>
  <c r="G90" s="1"/>
  <c r="F93"/>
  <c r="F92" s="1"/>
  <c r="F91" s="1"/>
  <c r="F90" s="1"/>
  <c r="G82"/>
  <c r="G81" s="1"/>
  <c r="H82"/>
  <c r="H81" s="1"/>
  <c r="F82"/>
  <c r="F81" s="1"/>
  <c r="F80" s="1"/>
  <c r="F75" s="1"/>
  <c r="F85"/>
  <c r="G73"/>
  <c r="G72" s="1"/>
  <c r="G71" s="1"/>
  <c r="G70" s="1"/>
  <c r="H73"/>
  <c r="H72" s="1"/>
  <c r="H71" s="1"/>
  <c r="H70" s="1"/>
  <c r="F73"/>
  <c r="F72" s="1"/>
  <c r="F71" s="1"/>
  <c r="F70" s="1"/>
  <c r="F67"/>
  <c r="F66" s="1"/>
  <c r="F34"/>
  <c r="F33" s="1"/>
  <c r="F32" s="1"/>
  <c r="F31" s="1"/>
  <c r="F44"/>
  <c r="F43" s="1"/>
  <c r="F47"/>
  <c r="F22"/>
  <c r="F24"/>
  <c r="F46" l="1"/>
  <c r="F115"/>
  <c r="F110"/>
  <c r="G110"/>
  <c r="F19"/>
  <c r="F18" s="1"/>
  <c r="F17" s="1"/>
  <c r="H64"/>
  <c r="H63" s="1"/>
  <c r="G64"/>
  <c r="G63" s="1"/>
  <c r="F141"/>
  <c r="F140" s="1"/>
  <c r="H116"/>
  <c r="H115" s="1"/>
  <c r="H95" s="1"/>
  <c r="G46"/>
  <c r="F64"/>
  <c r="F63" s="1"/>
  <c r="F38"/>
  <c r="F37" s="1"/>
  <c r="F36" s="1"/>
  <c r="F56"/>
  <c r="F55" s="1"/>
  <c r="H17"/>
  <c r="H11" s="1"/>
  <c r="G11"/>
  <c r="G116"/>
  <c r="G115" s="1"/>
  <c r="H46"/>
  <c r="F112"/>
  <c r="F111" s="1"/>
  <c r="F69"/>
  <c r="G80"/>
  <c r="G75" s="1"/>
  <c r="G69" s="1"/>
  <c r="H80"/>
  <c r="H75" s="1"/>
  <c r="H69" s="1"/>
  <c r="H10" l="1"/>
  <c r="F132"/>
  <c r="F131" s="1"/>
  <c r="G95"/>
  <c r="G10" s="1"/>
  <c r="F107"/>
  <c r="F11"/>
  <c r="F100" l="1"/>
  <c r="F95" s="1"/>
  <c r="F10" s="1"/>
</calcChain>
</file>

<file path=xl/sharedStrings.xml><?xml version="1.0" encoding="utf-8"?>
<sst xmlns="http://schemas.openxmlformats.org/spreadsheetml/2006/main" count="249" uniqueCount="125">
  <si>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</si>
  <si>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</si>
  <si>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</si>
  <si>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</si>
  <si>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</si>
  <si>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</si>
  <si>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</si>
  <si>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</si>
  <si>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</si>
  <si>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</si>
  <si>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</si>
  <si>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</si>
  <si>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</si>
  <si>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</si>
  <si>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</si>
  <si>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</si>
  <si>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</si>
  <si>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</si>
  <si>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</si>
  <si>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</si>
  <si>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</si>
  <si>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</si>
  <si>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</si>
  <si>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</si>
  <si>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</si>
  <si>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</si>
  <si>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</si>
  <si>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</si>
  <si>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</si>
  <si>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</si>
  <si>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</si>
  <si>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</si>
  <si>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</si>
  <si>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</si>
  <si>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</si>
  <si>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</si>
  <si>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</si>
  <si>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</si>
  <si>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</si>
  <si>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</si>
  <si>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</si>
  <si>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</si>
  <si>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</si>
  <si>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</si>
  <si>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</si>
  <si>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</si>
  <si>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</si>
  <si>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</si>
  <si>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</si>
  <si>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</si>
  <si>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</si>
  <si>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</si>
  <si>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</si>
  <si>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</si>
  <si>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</si>
  <si>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</si>
  <si>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</si>
  <si>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</si>
  <si>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</si>
  <si>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</si>
  <si>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</si>
  <si>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</si>
  <si>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</si>
  <si>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</si>
  <si>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</si>
  <si>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</si>
  <si>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</si>
  <si>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</si>
  <si>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</si>
  <si>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</si>
  <si>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</si>
  <si>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</si>
  <si>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</si>
  <si>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</si>
  <si>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</si>
  <si>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</si>
  <si>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</si>
  <si>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</si>
  <si>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</si>
  <si>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</si>
  <si>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</si>
  <si>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</si>
  <si>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</si>
  <si>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</si>
  <si>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</si>
  <si>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</si>
  <si>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</si>
  <si>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</si>
  <si>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</si>
  <si>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</si>
  <si>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</si>
  <si>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</si>
  <si>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</si>
  <si>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</si>
  <si>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2018 год и плановый период 2019-2020 годы</t>
  </si>
  <si>
    <t>2019 год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</si>
  <si>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</si>
  <si>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</si>
  <si>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</si>
  <si>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</si>
  <si>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</si>
  <si>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</si>
  <si>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</si>
  <si>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</si>
  <si>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</si>
  <si>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Выполнение других обязательств</t>
  </si>
  <si>
    <t>2020 год</t>
  </si>
  <si>
    <t>Коммунальное хозяйство</t>
  </si>
  <si>
    <t>Прочие мероприятия по поддержке коммунального хозяйства</t>
  </si>
  <si>
    <t>0300000000</t>
  </si>
  <si>
    <t>0300070511</t>
  </si>
  <si>
    <t>03000S0511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</si>
  <si>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</si>
  <si>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</si>
  <si>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</si>
  <si>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</si>
  <si>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Владение, пользование и распоряжение имуществом, находящимся в муниципальной собственности поселения</t>
  </si>
  <si>
    <t>Оценка недвижимости, признание прав и регулирование отношений по муниципальной собственности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</si>
  <si>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</si>
  <si>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</si>
  <si>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Софинансирование по жкх</t>
  </si>
  <si>
    <t>09100S0810</t>
  </si>
  <si>
    <t>Расходы на подготовку объектов жлищно-коммунального комплекса  к эксплуатации в зимних условиях в рамках реализации  мероприятий подпрограммы "Безопасность жилищно-коммунального хозяйства" ГП Новосибирской области "Жилищно-коммунальное хозяйство Новосибирской области в 2015-2020 годах"</t>
  </si>
  <si>
    <t>0910070810</t>
  </si>
  <si>
    <t xml:space="preserve">к решению 39-й сессии Совета депутатов Никоновского  сельсовета Маслянинского района Новосибирской области от 21.06.2018г №141 "О внесении изменений в Решение 33 сессии Совета депутатов Никоновского сельсовета № 122 от 21 декабря 2017 года "О бюджете Никоновского сельсовета Маслянинского района                                                                                                                                                                                                                                           Новосибирской области на 2018 год  и плановый период 2019-2020 годы" (с изменениями, внесенными Решением Совета депутатов Никоновского сельсовета от 31.01.2018г №126, от  27.02.2018г №128,  от 29.03.2018г № 130, 25.05.2018г №136 )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</si>
</sst>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6" fillId="2" borderId="11" xfId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0" fontId="8" fillId="2" borderId="0" xfId="0" applyFont="1" applyFill="1" applyAlignment="1">
      <alignment horizontal="right"/>
    </xf>
    <xf numFmtId="164" fontId="5" fillId="2" borderId="8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left" vertical="top" wrapText="1"/>
    </xf>
    <xf numFmtId="0" fontId="10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0"/>
  <sheetViews>
    <sheetView showGridLines="0" tabSelected="1" zoomScaleNormal="100" workbookViewId="0">
      <selection activeCell="A5" sqref="A5:H5"/>
    </sheetView>
  </sheetViews>
  <sheetFormatPr defaultColWidth="9.140625" defaultRowHeight="12.75"/>
  <cols>
    <col min="1" max="1" width="48.7109375" style="1" customWidth="1"/>
    <col min="2" max="3" width="4.5703125" style="1" customWidth="1"/>
    <col min="4" max="4" width="11" style="1" customWidth="1"/>
    <col min="5" max="5" width="5.140625" style="1" customWidth="1"/>
    <col min="6" max="7" width="8.7109375" style="1" customWidth="1"/>
    <col min="8" max="8" width="11.7109375" style="1" customWidth="1"/>
    <col min="9" max="230" width="9.140625" style="1" customWidth="1"/>
    <col min="231" max="16384" width="9.140625" style="1"/>
  </cols>
  <sheetData>
    <row r="1" spans="1:14" s="33" customFormat="1" ht="15.75">
      <c r="F1" s="47" t="s">
        <v>88</v>
      </c>
      <c r="G1" s="47"/>
      <c r="H1" s="47"/>
    </row>
    <row r="2" spans="1:14" s="36" customFormat="1" ht="15" customHeight="1">
      <c r="A2" s="52" t="s">
        <v>124</v>
      </c>
      <c r="B2" s="52"/>
      <c r="C2" s="52"/>
      <c r="D2" s="52"/>
      <c r="E2" s="52"/>
      <c r="F2" s="52"/>
      <c r="G2" s="52"/>
      <c r="H2" s="52"/>
      <c r="I2" s="35"/>
      <c r="J2" s="35"/>
      <c r="K2" s="35"/>
      <c r="L2" s="35"/>
      <c r="M2" s="35"/>
      <c r="N2" s="35"/>
    </row>
    <row r="3" spans="1:14" s="36" customFormat="1" ht="15">
      <c r="A3" s="52"/>
      <c r="B3" s="52"/>
      <c r="C3" s="52"/>
      <c r="D3" s="52"/>
      <c r="E3" s="52"/>
      <c r="F3" s="52"/>
      <c r="G3" s="52"/>
      <c r="H3" s="52"/>
      <c r="I3" s="35"/>
      <c r="J3" s="35"/>
      <c r="K3" s="35"/>
      <c r="L3" s="35"/>
      <c r="M3" s="35"/>
      <c r="N3" s="35"/>
    </row>
    <row r="4" spans="1:14" s="36" customFormat="1" ht="60.75" customHeight="1">
      <c r="A4" s="52"/>
      <c r="B4" s="52"/>
      <c r="C4" s="52"/>
      <c r="D4" s="52"/>
      <c r="E4" s="52"/>
      <c r="F4" s="52"/>
      <c r="G4" s="52"/>
      <c r="H4" s="52"/>
      <c r="I4" s="35"/>
      <c r="J4" s="35"/>
      <c r="K4" s="35"/>
      <c r="L4" s="35"/>
      <c r="M4" s="35"/>
      <c r="N4" s="35"/>
    </row>
    <row r="5" spans="1:14" s="33" customFormat="1" ht="77.25" customHeight="1">
      <c r="A5" s="50" t="s">
        <v>94</v>
      </c>
      <c r="B5" s="51"/>
      <c r="C5" s="51"/>
      <c r="D5" s="51"/>
      <c r="E5" s="51"/>
      <c r="F5" s="51"/>
      <c r="G5" s="51"/>
      <c r="H5" s="51"/>
      <c r="M5" s="44"/>
    </row>
    <row r="6" spans="1:14" s="33" customFormat="1" ht="15" customHeight="1">
      <c r="A6" s="34"/>
      <c r="B6" s="34"/>
      <c r="C6" s="34"/>
      <c r="D6" s="34"/>
      <c r="E6" s="34"/>
      <c r="F6" s="37"/>
      <c r="G6" s="53" t="s">
        <v>87</v>
      </c>
      <c r="H6" s="53"/>
    </row>
    <row r="7" spans="1:14" ht="13.5" customHeight="1">
      <c r="A7" s="49"/>
      <c r="B7" s="49"/>
      <c r="C7" s="49"/>
      <c r="D7" s="49"/>
      <c r="E7" s="49"/>
      <c r="F7" s="49"/>
      <c r="G7" s="49"/>
      <c r="H7" s="49"/>
      <c r="I7" s="5"/>
    </row>
    <row r="8" spans="1:14" ht="13.5" thickBot="1">
      <c r="A8" s="32"/>
      <c r="B8" s="32"/>
      <c r="C8" s="32"/>
      <c r="D8" s="32"/>
      <c r="E8" s="32"/>
      <c r="F8" s="4"/>
      <c r="G8" s="4"/>
      <c r="H8" s="31" t="s">
        <v>85</v>
      </c>
      <c r="I8" s="3"/>
    </row>
    <row r="9" spans="1:14" ht="13.5" customHeight="1" thickBot="1">
      <c r="A9" s="23" t="s">
        <v>84</v>
      </c>
      <c r="B9" s="24" t="s">
        <v>83</v>
      </c>
      <c r="C9" s="24" t="s">
        <v>82</v>
      </c>
      <c r="D9" s="24" t="s">
        <v>81</v>
      </c>
      <c r="E9" s="24" t="s">
        <v>80</v>
      </c>
      <c r="F9" s="24" t="s">
        <v>79</v>
      </c>
      <c r="G9" s="24" t="s">
        <v>95</v>
      </c>
      <c r="H9" s="41" t="s">
        <v>106</v>
      </c>
      <c r="I9" s="3"/>
    </row>
    <row r="10" spans="1:14" s="30" customFormat="1" ht="49.5" customHeight="1">
      <c r="A10" s="25" t="s">
        <v>78</v>
      </c>
      <c r="B10" s="26">
        <v>0</v>
      </c>
      <c r="C10" s="26">
        <v>0</v>
      </c>
      <c r="D10" s="27">
        <v>0</v>
      </c>
      <c r="E10" s="28">
        <v>0</v>
      </c>
      <c r="F10" s="45">
        <f>F11+F55+F63+F69+F95+F125+F131+F151+F157</f>
        <v>8877.8000000000011</v>
      </c>
      <c r="G10" s="45">
        <f>G11+G55+G63+G69+G95+G125+G131+G151+G162</f>
        <v>3022.2999999999997</v>
      </c>
      <c r="H10" s="45">
        <f>H11+H55+H63+H69+H95+H125+H131+H151+H162</f>
        <v>3174.7000000000003</v>
      </c>
      <c r="I10" s="29"/>
    </row>
    <row r="11" spans="1:14" ht="14.25" customHeight="1">
      <c r="A11" s="14" t="s">
        <v>77</v>
      </c>
      <c r="B11" s="6">
        <v>1</v>
      </c>
      <c r="C11" s="6">
        <v>0</v>
      </c>
      <c r="D11" s="7">
        <v>0</v>
      </c>
      <c r="E11" s="8">
        <v>0</v>
      </c>
      <c r="F11" s="9">
        <f>F12+F17+F31+F36</f>
        <v>3131.1000000000004</v>
      </c>
      <c r="G11" s="9">
        <f>G12+G17+G31+G36</f>
        <v>1351</v>
      </c>
      <c r="H11" s="42">
        <f>H12+H17+H31+H36</f>
        <v>1370.4</v>
      </c>
      <c r="I11" s="2"/>
    </row>
    <row r="12" spans="1:14" ht="34.5" customHeight="1">
      <c r="A12" s="15" t="s">
        <v>76</v>
      </c>
      <c r="B12" s="10">
        <v>1</v>
      </c>
      <c r="C12" s="10">
        <v>2</v>
      </c>
      <c r="D12" s="11">
        <v>0</v>
      </c>
      <c r="E12" s="12">
        <v>0</v>
      </c>
      <c r="F12" s="13">
        <f>F13</f>
        <v>559.1</v>
      </c>
      <c r="G12" s="13">
        <v>464.3</v>
      </c>
      <c r="H12" s="16">
        <v>464.3</v>
      </c>
      <c r="I12" s="2"/>
    </row>
    <row r="13" spans="1:14" ht="23.25" customHeight="1">
      <c r="A13" s="15" t="s">
        <v>5</v>
      </c>
      <c r="B13" s="10">
        <v>1</v>
      </c>
      <c r="C13" s="10">
        <v>2</v>
      </c>
      <c r="D13" s="11" t="s">
        <v>4</v>
      </c>
      <c r="E13" s="12">
        <v>0</v>
      </c>
      <c r="F13" s="13">
        <f>F14</f>
        <v>559.1</v>
      </c>
      <c r="G13" s="13">
        <v>464.3</v>
      </c>
      <c r="H13" s="16">
        <v>464.3</v>
      </c>
      <c r="I13" s="2"/>
    </row>
    <row r="14" spans="1:14" ht="14.25" customHeight="1">
      <c r="A14" s="15" t="s">
        <v>75</v>
      </c>
      <c r="B14" s="10">
        <v>1</v>
      </c>
      <c r="C14" s="10">
        <v>2</v>
      </c>
      <c r="D14" s="11" t="s">
        <v>74</v>
      </c>
      <c r="E14" s="12">
        <v>0</v>
      </c>
      <c r="F14" s="13">
        <f>F15</f>
        <v>559.1</v>
      </c>
      <c r="G14" s="13">
        <v>464.3</v>
      </c>
      <c r="H14" s="16">
        <v>464.3</v>
      </c>
      <c r="I14" s="2"/>
    </row>
    <row r="15" spans="1:14" ht="72.75" customHeight="1">
      <c r="A15" s="15" t="s">
        <v>16</v>
      </c>
      <c r="B15" s="10">
        <v>1</v>
      </c>
      <c r="C15" s="10">
        <v>2</v>
      </c>
      <c r="D15" s="11" t="s">
        <v>74</v>
      </c>
      <c r="E15" s="12">
        <v>100</v>
      </c>
      <c r="F15" s="13">
        <f>F16</f>
        <v>559.1</v>
      </c>
      <c r="G15" s="13">
        <v>464.3</v>
      </c>
      <c r="H15" s="16">
        <v>464.3</v>
      </c>
      <c r="I15" s="2"/>
    </row>
    <row r="16" spans="1:14" ht="23.25" customHeight="1">
      <c r="A16" s="15" t="s">
        <v>56</v>
      </c>
      <c r="B16" s="10">
        <v>1</v>
      </c>
      <c r="C16" s="10">
        <v>2</v>
      </c>
      <c r="D16" s="11" t="s">
        <v>74</v>
      </c>
      <c r="E16" s="12">
        <v>120</v>
      </c>
      <c r="F16" s="13">
        <v>559.1</v>
      </c>
      <c r="G16" s="13">
        <v>464.3</v>
      </c>
      <c r="H16" s="16">
        <v>464.3</v>
      </c>
      <c r="I16" s="2"/>
    </row>
    <row r="17" spans="1:9" ht="45.75" customHeight="1">
      <c r="A17" s="15" t="s">
        <v>73</v>
      </c>
      <c r="B17" s="10">
        <v>1</v>
      </c>
      <c r="C17" s="10">
        <v>4</v>
      </c>
      <c r="D17" s="11">
        <v>0</v>
      </c>
      <c r="E17" s="12">
        <v>0</v>
      </c>
      <c r="F17" s="13">
        <f>F18</f>
        <v>2281.1000000000004</v>
      </c>
      <c r="G17" s="13">
        <f>G18</f>
        <v>886.7</v>
      </c>
      <c r="H17" s="16">
        <f>H18</f>
        <v>906.1</v>
      </c>
      <c r="I17" s="2"/>
    </row>
    <row r="18" spans="1:9" ht="23.25" customHeight="1">
      <c r="A18" s="15" t="s">
        <v>5</v>
      </c>
      <c r="B18" s="10">
        <v>1</v>
      </c>
      <c r="C18" s="10">
        <v>4</v>
      </c>
      <c r="D18" s="11" t="s">
        <v>4</v>
      </c>
      <c r="E18" s="12">
        <v>0</v>
      </c>
      <c r="F18" s="13">
        <f>F26+F19</f>
        <v>2281.1000000000004</v>
      </c>
      <c r="G18" s="13">
        <f>G26+G19</f>
        <v>886.7</v>
      </c>
      <c r="H18" s="16">
        <f>H26+H19</f>
        <v>906.1</v>
      </c>
      <c r="I18" s="2"/>
    </row>
    <row r="19" spans="1:9" ht="23.25" customHeight="1">
      <c r="A19" s="15" t="s">
        <v>72</v>
      </c>
      <c r="B19" s="10">
        <v>1</v>
      </c>
      <c r="C19" s="10">
        <v>4</v>
      </c>
      <c r="D19" s="11" t="s">
        <v>70</v>
      </c>
      <c r="E19" s="12">
        <v>0</v>
      </c>
      <c r="F19" s="13">
        <f>F20+F22+F24</f>
        <v>934.3</v>
      </c>
      <c r="G19" s="13">
        <f t="shared" ref="G19:H19" si="0">G22+G24</f>
        <v>0</v>
      </c>
      <c r="H19" s="16">
        <f t="shared" si="0"/>
        <v>0</v>
      </c>
      <c r="I19" s="2"/>
    </row>
    <row r="20" spans="1:9" ht="23.25" customHeight="1">
      <c r="A20" s="15" t="s">
        <v>72</v>
      </c>
      <c r="B20" s="10">
        <v>1</v>
      </c>
      <c r="C20" s="10">
        <v>4</v>
      </c>
      <c r="D20" s="11" t="s">
        <v>70</v>
      </c>
      <c r="E20" s="12">
        <v>100</v>
      </c>
      <c r="F20" s="13">
        <f>F21</f>
        <v>214.1</v>
      </c>
      <c r="G20" s="13">
        <f>G21</f>
        <v>0</v>
      </c>
      <c r="H20" s="13">
        <f>H21</f>
        <v>0</v>
      </c>
      <c r="I20" s="2"/>
    </row>
    <row r="21" spans="1:9" ht="23.25" customHeight="1">
      <c r="A21" s="15" t="s">
        <v>16</v>
      </c>
      <c r="B21" s="10">
        <v>1</v>
      </c>
      <c r="C21" s="10">
        <v>4</v>
      </c>
      <c r="D21" s="11" t="s">
        <v>70</v>
      </c>
      <c r="E21" s="12">
        <v>120</v>
      </c>
      <c r="F21" s="13">
        <v>214.1</v>
      </c>
      <c r="G21" s="13">
        <v>0</v>
      </c>
      <c r="H21" s="16">
        <v>0</v>
      </c>
      <c r="I21" s="2"/>
    </row>
    <row r="22" spans="1:9" ht="23.25" customHeight="1">
      <c r="A22" s="15" t="s">
        <v>7</v>
      </c>
      <c r="B22" s="10">
        <v>1</v>
      </c>
      <c r="C22" s="10">
        <v>4</v>
      </c>
      <c r="D22" s="11" t="s">
        <v>70</v>
      </c>
      <c r="E22" s="12">
        <v>200</v>
      </c>
      <c r="F22" s="13">
        <f>F23</f>
        <v>708.8</v>
      </c>
      <c r="G22" s="13">
        <f t="shared" ref="G22:H22" si="1">G23</f>
        <v>0</v>
      </c>
      <c r="H22" s="16">
        <f t="shared" si="1"/>
        <v>0</v>
      </c>
      <c r="I22" s="2"/>
    </row>
    <row r="23" spans="1:9" ht="34.5" customHeight="1">
      <c r="A23" s="15" t="s">
        <v>6</v>
      </c>
      <c r="B23" s="10">
        <v>1</v>
      </c>
      <c r="C23" s="10">
        <v>4</v>
      </c>
      <c r="D23" s="11" t="s">
        <v>70</v>
      </c>
      <c r="E23" s="12">
        <v>240</v>
      </c>
      <c r="F23" s="13">
        <v>708.8</v>
      </c>
      <c r="G23" s="13">
        <v>0</v>
      </c>
      <c r="H23" s="16">
        <v>0</v>
      </c>
      <c r="I23" s="2"/>
    </row>
    <row r="24" spans="1:9" ht="14.25" customHeight="1">
      <c r="A24" s="15" t="s">
        <v>2</v>
      </c>
      <c r="B24" s="10">
        <v>1</v>
      </c>
      <c r="C24" s="10">
        <v>4</v>
      </c>
      <c r="D24" s="11" t="s">
        <v>70</v>
      </c>
      <c r="E24" s="12">
        <v>800</v>
      </c>
      <c r="F24" s="13">
        <f>F25</f>
        <v>11.4</v>
      </c>
      <c r="G24" s="13">
        <f t="shared" ref="G24:H24" si="2">G25</f>
        <v>0</v>
      </c>
      <c r="H24" s="16">
        <f t="shared" si="2"/>
        <v>0</v>
      </c>
      <c r="I24" s="2"/>
    </row>
    <row r="25" spans="1:9" ht="14.25" customHeight="1">
      <c r="A25" s="15" t="s">
        <v>71</v>
      </c>
      <c r="B25" s="10">
        <v>1</v>
      </c>
      <c r="C25" s="10">
        <v>4</v>
      </c>
      <c r="D25" s="11" t="s">
        <v>70</v>
      </c>
      <c r="E25" s="12">
        <v>850</v>
      </c>
      <c r="F25" s="13">
        <v>11.4</v>
      </c>
      <c r="G25" s="13">
        <v>0</v>
      </c>
      <c r="H25" s="16">
        <v>0</v>
      </c>
      <c r="I25" s="2"/>
    </row>
    <row r="26" spans="1:9" ht="23.25" customHeight="1">
      <c r="A26" s="15" t="s">
        <v>72</v>
      </c>
      <c r="B26" s="10">
        <v>1</v>
      </c>
      <c r="C26" s="10">
        <v>4</v>
      </c>
      <c r="D26" s="38">
        <v>8800370510</v>
      </c>
      <c r="E26" s="12"/>
      <c r="F26" s="13">
        <f>F27+F29</f>
        <v>1346.8000000000002</v>
      </c>
      <c r="G26" s="13">
        <f t="shared" ref="G26:H26" si="3">G27</f>
        <v>886.7</v>
      </c>
      <c r="H26" s="16">
        <f t="shared" si="3"/>
        <v>906.1</v>
      </c>
      <c r="I26" s="2"/>
    </row>
    <row r="27" spans="1:9" ht="23.25" customHeight="1">
      <c r="A27" s="15" t="s">
        <v>16</v>
      </c>
      <c r="B27" s="10">
        <v>1</v>
      </c>
      <c r="C27" s="10">
        <v>4</v>
      </c>
      <c r="D27" s="38">
        <v>8800370510</v>
      </c>
      <c r="E27" s="12">
        <v>100</v>
      </c>
      <c r="F27" s="13">
        <f>F28</f>
        <v>1189.4000000000001</v>
      </c>
      <c r="G27" s="13">
        <f t="shared" ref="G27:H27" si="4">G28</f>
        <v>886.7</v>
      </c>
      <c r="H27" s="16">
        <f t="shared" si="4"/>
        <v>906.1</v>
      </c>
      <c r="I27" s="2"/>
    </row>
    <row r="28" spans="1:9" ht="23.25" customHeight="1">
      <c r="A28" s="15" t="s">
        <v>56</v>
      </c>
      <c r="B28" s="10">
        <v>1</v>
      </c>
      <c r="C28" s="10">
        <v>4</v>
      </c>
      <c r="D28" s="38">
        <v>8800370510</v>
      </c>
      <c r="E28" s="12">
        <v>120</v>
      </c>
      <c r="F28" s="13">
        <v>1189.4000000000001</v>
      </c>
      <c r="G28" s="13">
        <v>886.7</v>
      </c>
      <c r="H28" s="16">
        <v>906.1</v>
      </c>
      <c r="I28" s="2"/>
    </row>
    <row r="29" spans="1:9" ht="23.25" customHeight="1">
      <c r="A29" s="15" t="s">
        <v>7</v>
      </c>
      <c r="B29" s="10">
        <v>1</v>
      </c>
      <c r="C29" s="10">
        <v>4</v>
      </c>
      <c r="D29" s="38">
        <v>8800370510</v>
      </c>
      <c r="E29" s="12">
        <v>200</v>
      </c>
      <c r="F29" s="13">
        <f>F30</f>
        <v>157.4</v>
      </c>
      <c r="G29" s="13">
        <f t="shared" ref="G29:H29" si="5">G30</f>
        <v>0</v>
      </c>
      <c r="H29" s="16">
        <f t="shared" si="5"/>
        <v>0</v>
      </c>
      <c r="I29" s="2"/>
    </row>
    <row r="30" spans="1:9" ht="23.25" customHeight="1">
      <c r="A30" s="15" t="s">
        <v>6</v>
      </c>
      <c r="B30" s="10">
        <v>1</v>
      </c>
      <c r="C30" s="10">
        <v>4</v>
      </c>
      <c r="D30" s="38">
        <v>8800370510</v>
      </c>
      <c r="E30" s="12">
        <v>240</v>
      </c>
      <c r="F30" s="13">
        <v>157.4</v>
      </c>
      <c r="G30" s="13">
        <v>0</v>
      </c>
      <c r="H30" s="16">
        <v>0</v>
      </c>
      <c r="I30" s="2"/>
    </row>
    <row r="31" spans="1:9" ht="34.5" customHeight="1">
      <c r="A31" s="15" t="s">
        <v>69</v>
      </c>
      <c r="B31" s="10">
        <v>1</v>
      </c>
      <c r="C31" s="10">
        <v>6</v>
      </c>
      <c r="D31" s="11">
        <v>0</v>
      </c>
      <c r="E31" s="12">
        <v>0</v>
      </c>
      <c r="F31" s="13">
        <f>F32</f>
        <v>8.1</v>
      </c>
      <c r="G31" s="13">
        <f t="shared" ref="G31:H31" si="6">G32</f>
        <v>0</v>
      </c>
      <c r="H31" s="16">
        <f t="shared" si="6"/>
        <v>0</v>
      </c>
      <c r="I31" s="2"/>
    </row>
    <row r="32" spans="1:9" ht="23.25" customHeight="1">
      <c r="A32" s="15" t="s">
        <v>5</v>
      </c>
      <c r="B32" s="10">
        <v>1</v>
      </c>
      <c r="C32" s="10">
        <v>6</v>
      </c>
      <c r="D32" s="11" t="s">
        <v>4</v>
      </c>
      <c r="E32" s="12">
        <v>0</v>
      </c>
      <c r="F32" s="13">
        <f>F33</f>
        <v>8.1</v>
      </c>
      <c r="G32" s="13">
        <f t="shared" ref="G32:H32" si="7">G33</f>
        <v>0</v>
      </c>
      <c r="H32" s="16">
        <f t="shared" si="7"/>
        <v>0</v>
      </c>
      <c r="I32" s="2"/>
    </row>
    <row r="33" spans="1:9" ht="23.25" customHeight="1">
      <c r="A33" s="15" t="s">
        <v>68</v>
      </c>
      <c r="B33" s="10">
        <v>1</v>
      </c>
      <c r="C33" s="10">
        <v>6</v>
      </c>
      <c r="D33" s="11" t="s">
        <v>67</v>
      </c>
      <c r="E33" s="12">
        <v>0</v>
      </c>
      <c r="F33" s="13">
        <f>F34</f>
        <v>8.1</v>
      </c>
      <c r="G33" s="13">
        <f t="shared" ref="G33:H33" si="8">G34</f>
        <v>0</v>
      </c>
      <c r="H33" s="16">
        <f t="shared" si="8"/>
        <v>0</v>
      </c>
      <c r="I33" s="2"/>
    </row>
    <row r="34" spans="1:9" ht="14.25" customHeight="1">
      <c r="A34" s="15" t="s">
        <v>64</v>
      </c>
      <c r="B34" s="10">
        <v>1</v>
      </c>
      <c r="C34" s="10">
        <v>6</v>
      </c>
      <c r="D34" s="11" t="s">
        <v>67</v>
      </c>
      <c r="E34" s="12">
        <v>500</v>
      </c>
      <c r="F34" s="13">
        <f>F35</f>
        <v>8.1</v>
      </c>
      <c r="G34" s="13">
        <f t="shared" ref="G34" si="9">G35</f>
        <v>0</v>
      </c>
      <c r="H34" s="16">
        <v>0</v>
      </c>
      <c r="I34" s="2"/>
    </row>
    <row r="35" spans="1:9" ht="14.25" customHeight="1">
      <c r="A35" s="15" t="s">
        <v>63</v>
      </c>
      <c r="B35" s="10">
        <v>1</v>
      </c>
      <c r="C35" s="10">
        <v>6</v>
      </c>
      <c r="D35" s="11" t="s">
        <v>67</v>
      </c>
      <c r="E35" s="12">
        <v>540</v>
      </c>
      <c r="F35" s="13">
        <v>8.1</v>
      </c>
      <c r="G35" s="13">
        <v>0</v>
      </c>
      <c r="H35" s="16">
        <v>0</v>
      </c>
      <c r="I35" s="2"/>
    </row>
    <row r="36" spans="1:9" ht="14.25" customHeight="1">
      <c r="A36" s="15" t="s">
        <v>66</v>
      </c>
      <c r="B36" s="10">
        <v>1</v>
      </c>
      <c r="C36" s="10">
        <v>13</v>
      </c>
      <c r="D36" s="11">
        <v>0</v>
      </c>
      <c r="E36" s="12">
        <v>0</v>
      </c>
      <c r="F36" s="13">
        <f>F37+F51</f>
        <v>282.8</v>
      </c>
      <c r="G36" s="13">
        <f t="shared" ref="G36:H36" si="10">G37</f>
        <v>0</v>
      </c>
      <c r="H36" s="16">
        <f t="shared" si="10"/>
        <v>0</v>
      </c>
      <c r="I36" s="2"/>
    </row>
    <row r="37" spans="1:9" ht="23.25" customHeight="1">
      <c r="A37" s="15" t="s">
        <v>5</v>
      </c>
      <c r="B37" s="10">
        <v>1</v>
      </c>
      <c r="C37" s="10">
        <v>13</v>
      </c>
      <c r="D37" s="11" t="s">
        <v>4</v>
      </c>
      <c r="E37" s="12">
        <v>0</v>
      </c>
      <c r="F37" s="13">
        <f>F38+F43+F46</f>
        <v>254.8</v>
      </c>
      <c r="G37" s="13">
        <v>0</v>
      </c>
      <c r="H37" s="16">
        <v>0</v>
      </c>
      <c r="I37" s="2"/>
    </row>
    <row r="38" spans="1:9" ht="14.25" customHeight="1">
      <c r="A38" s="15" t="s">
        <v>105</v>
      </c>
      <c r="B38" s="10">
        <v>1</v>
      </c>
      <c r="C38" s="10">
        <v>13</v>
      </c>
      <c r="D38" s="11">
        <v>8800000090</v>
      </c>
      <c r="E38" s="12"/>
      <c r="F38" s="13">
        <f>F39+F41</f>
        <v>65.2</v>
      </c>
      <c r="G38" s="13">
        <f t="shared" ref="G38:H38" si="11">G39+G41</f>
        <v>0</v>
      </c>
      <c r="H38" s="16">
        <f t="shared" si="11"/>
        <v>0</v>
      </c>
      <c r="I38" s="2"/>
    </row>
    <row r="39" spans="1:9" ht="38.25" customHeight="1">
      <c r="A39" s="15" t="s">
        <v>7</v>
      </c>
      <c r="B39" s="10">
        <v>1</v>
      </c>
      <c r="C39" s="10">
        <v>13</v>
      </c>
      <c r="D39" s="11">
        <v>8800000090</v>
      </c>
      <c r="E39" s="12">
        <v>200</v>
      </c>
      <c r="F39" s="13">
        <f>F40</f>
        <v>63.2</v>
      </c>
      <c r="G39" s="13">
        <f t="shared" ref="G39:H39" si="12">G40</f>
        <v>0</v>
      </c>
      <c r="H39" s="16">
        <f t="shared" si="12"/>
        <v>0</v>
      </c>
      <c r="I39" s="2"/>
    </row>
    <row r="40" spans="1:9" ht="36.75" customHeight="1">
      <c r="A40" s="15" t="s">
        <v>6</v>
      </c>
      <c r="B40" s="10">
        <v>1</v>
      </c>
      <c r="C40" s="10">
        <v>13</v>
      </c>
      <c r="D40" s="11">
        <v>8800000090</v>
      </c>
      <c r="E40" s="12">
        <v>240</v>
      </c>
      <c r="F40" s="13">
        <v>63.2</v>
      </c>
      <c r="G40" s="13">
        <v>0</v>
      </c>
      <c r="H40" s="16">
        <v>0</v>
      </c>
      <c r="I40" s="2"/>
    </row>
    <row r="41" spans="1:9" ht="16.5" customHeight="1">
      <c r="A41" s="15" t="s">
        <v>97</v>
      </c>
      <c r="B41" s="10">
        <v>1</v>
      </c>
      <c r="C41" s="10">
        <v>13</v>
      </c>
      <c r="D41" s="11">
        <v>8800000090</v>
      </c>
      <c r="E41" s="12">
        <v>800</v>
      </c>
      <c r="F41" s="13">
        <f>F42</f>
        <v>2</v>
      </c>
      <c r="G41" s="13">
        <f t="shared" ref="G41:H41" si="13">G42</f>
        <v>0</v>
      </c>
      <c r="H41" s="16">
        <f t="shared" si="13"/>
        <v>0</v>
      </c>
      <c r="I41" s="2"/>
    </row>
    <row r="42" spans="1:9" ht="17.25" customHeight="1">
      <c r="A42" s="15" t="s">
        <v>89</v>
      </c>
      <c r="B42" s="10">
        <v>1</v>
      </c>
      <c r="C42" s="10">
        <v>13</v>
      </c>
      <c r="D42" s="11">
        <v>8800000090</v>
      </c>
      <c r="E42" s="12">
        <v>850</v>
      </c>
      <c r="F42" s="13">
        <v>2</v>
      </c>
      <c r="G42" s="13">
        <v>0</v>
      </c>
      <c r="H42" s="16">
        <v>0</v>
      </c>
      <c r="I42" s="2"/>
    </row>
    <row r="43" spans="1:9" ht="23.25" customHeight="1">
      <c r="A43" s="15" t="s">
        <v>65</v>
      </c>
      <c r="B43" s="10">
        <v>1</v>
      </c>
      <c r="C43" s="10">
        <v>13</v>
      </c>
      <c r="D43" s="11" t="s">
        <v>62</v>
      </c>
      <c r="E43" s="12">
        <v>0</v>
      </c>
      <c r="F43" s="13">
        <f>F44</f>
        <v>8.4</v>
      </c>
      <c r="G43" s="13">
        <f t="shared" ref="G43:H43" si="14">G44</f>
        <v>0</v>
      </c>
      <c r="H43" s="16">
        <f t="shared" si="14"/>
        <v>0</v>
      </c>
      <c r="I43" s="2"/>
    </row>
    <row r="44" spans="1:9" ht="14.25" customHeight="1">
      <c r="A44" s="15" t="s">
        <v>64</v>
      </c>
      <c r="B44" s="10">
        <v>1</v>
      </c>
      <c r="C44" s="10">
        <v>13</v>
      </c>
      <c r="D44" s="11" t="s">
        <v>62</v>
      </c>
      <c r="E44" s="12">
        <v>500</v>
      </c>
      <c r="F44" s="13">
        <f>F45</f>
        <v>8.4</v>
      </c>
      <c r="G44" s="13">
        <f t="shared" ref="G44:H44" si="15">G45</f>
        <v>0</v>
      </c>
      <c r="H44" s="16">
        <f t="shared" si="15"/>
        <v>0</v>
      </c>
      <c r="I44" s="2"/>
    </row>
    <row r="45" spans="1:9" ht="14.25" customHeight="1">
      <c r="A45" s="15" t="s">
        <v>63</v>
      </c>
      <c r="B45" s="10">
        <v>1</v>
      </c>
      <c r="C45" s="10">
        <v>13</v>
      </c>
      <c r="D45" s="11" t="s">
        <v>62</v>
      </c>
      <c r="E45" s="12">
        <v>540</v>
      </c>
      <c r="F45" s="13">
        <v>8.4</v>
      </c>
      <c r="G45" s="13">
        <v>0</v>
      </c>
      <c r="H45" s="16">
        <v>0</v>
      </c>
      <c r="I45" s="2"/>
    </row>
    <row r="46" spans="1:9" ht="30" customHeight="1">
      <c r="A46" s="15" t="s">
        <v>90</v>
      </c>
      <c r="B46" s="10">
        <v>1</v>
      </c>
      <c r="C46" s="10">
        <v>13</v>
      </c>
      <c r="D46" s="11">
        <v>8800000200</v>
      </c>
      <c r="E46" s="12"/>
      <c r="F46" s="13">
        <f>F47+F49</f>
        <v>181.2</v>
      </c>
      <c r="G46" s="13">
        <f t="shared" ref="G46:H46" si="16">G47+G49</f>
        <v>0</v>
      </c>
      <c r="H46" s="16">
        <f t="shared" si="16"/>
        <v>0</v>
      </c>
      <c r="I46" s="2"/>
    </row>
    <row r="47" spans="1:9" ht="34.5" hidden="1" customHeight="1">
      <c r="A47" s="15" t="s">
        <v>7</v>
      </c>
      <c r="B47" s="10">
        <v>1</v>
      </c>
      <c r="C47" s="10">
        <v>13</v>
      </c>
      <c r="D47" s="11">
        <v>8800000200</v>
      </c>
      <c r="E47" s="12">
        <v>200</v>
      </c>
      <c r="F47" s="13">
        <f>F48</f>
        <v>0</v>
      </c>
      <c r="G47" s="13">
        <f t="shared" ref="G47:H47" si="17">G48</f>
        <v>0</v>
      </c>
      <c r="H47" s="16">
        <f t="shared" si="17"/>
        <v>0</v>
      </c>
      <c r="I47" s="2"/>
    </row>
    <row r="48" spans="1:9" ht="34.5" hidden="1" customHeight="1">
      <c r="A48" s="15" t="s">
        <v>6</v>
      </c>
      <c r="B48" s="10">
        <v>1</v>
      </c>
      <c r="C48" s="10">
        <v>13</v>
      </c>
      <c r="D48" s="11">
        <v>8800000200</v>
      </c>
      <c r="E48" s="12">
        <v>240</v>
      </c>
      <c r="F48" s="13">
        <v>0</v>
      </c>
      <c r="G48" s="13">
        <v>0</v>
      </c>
      <c r="H48" s="16">
        <v>0</v>
      </c>
      <c r="I48" s="2"/>
    </row>
    <row r="49" spans="1:9" ht="15" customHeight="1">
      <c r="A49" s="15" t="s">
        <v>2</v>
      </c>
      <c r="B49" s="10">
        <v>1</v>
      </c>
      <c r="C49" s="10">
        <v>13</v>
      </c>
      <c r="D49" s="11">
        <v>8800000200</v>
      </c>
      <c r="E49" s="12">
        <v>800</v>
      </c>
      <c r="F49" s="13">
        <f>F50</f>
        <v>181.2</v>
      </c>
      <c r="G49" s="13">
        <f>G42</f>
        <v>0</v>
      </c>
      <c r="H49" s="16">
        <f>H42</f>
        <v>0</v>
      </c>
      <c r="I49" s="2"/>
    </row>
    <row r="50" spans="1:9" ht="24.75" customHeight="1">
      <c r="A50" s="15" t="s">
        <v>96</v>
      </c>
      <c r="B50" s="10">
        <v>1</v>
      </c>
      <c r="C50" s="10">
        <v>13</v>
      </c>
      <c r="D50" s="11">
        <v>8800000200</v>
      </c>
      <c r="E50" s="12">
        <v>830</v>
      </c>
      <c r="F50" s="13">
        <v>181.2</v>
      </c>
      <c r="G50" s="13">
        <v>0</v>
      </c>
      <c r="H50" s="16">
        <v>0</v>
      </c>
      <c r="I50" s="2"/>
    </row>
    <row r="51" spans="1:9" ht="37.5" customHeight="1">
      <c r="A51" s="15" t="s">
        <v>116</v>
      </c>
      <c r="B51" s="10">
        <v>1</v>
      </c>
      <c r="C51" s="10">
        <v>13</v>
      </c>
      <c r="D51" s="11">
        <v>8900000000</v>
      </c>
      <c r="E51" s="12"/>
      <c r="F51" s="13">
        <f>F52</f>
        <v>28</v>
      </c>
      <c r="G51" s="13">
        <f t="shared" ref="G51:H51" si="18">G53</f>
        <v>0</v>
      </c>
      <c r="H51" s="13">
        <f t="shared" si="18"/>
        <v>0</v>
      </c>
      <c r="I51" s="2"/>
    </row>
    <row r="52" spans="1:9" ht="37.5" customHeight="1">
      <c r="A52" s="15" t="s">
        <v>117</v>
      </c>
      <c r="B52" s="10">
        <v>1</v>
      </c>
      <c r="C52" s="10">
        <v>13</v>
      </c>
      <c r="D52" s="11">
        <v>8900000150</v>
      </c>
      <c r="E52" s="12"/>
      <c r="F52" s="13">
        <f>F53</f>
        <v>28</v>
      </c>
      <c r="G52" s="13">
        <f t="shared" ref="G52:H52" si="19">G53</f>
        <v>0</v>
      </c>
      <c r="H52" s="13">
        <f t="shared" si="19"/>
        <v>0</v>
      </c>
      <c r="I52" s="2"/>
    </row>
    <row r="53" spans="1:9" ht="24.75" customHeight="1">
      <c r="A53" s="15" t="s">
        <v>7</v>
      </c>
      <c r="B53" s="10">
        <v>1</v>
      </c>
      <c r="C53" s="10">
        <v>13</v>
      </c>
      <c r="D53" s="11">
        <v>8900000150</v>
      </c>
      <c r="E53" s="12">
        <v>200</v>
      </c>
      <c r="F53" s="13">
        <f>F54</f>
        <v>28</v>
      </c>
      <c r="G53" s="13">
        <f t="shared" ref="G53:H53" si="20">G54</f>
        <v>0</v>
      </c>
      <c r="H53" s="13">
        <f t="shared" si="20"/>
        <v>0</v>
      </c>
      <c r="I53" s="2"/>
    </row>
    <row r="54" spans="1:9" ht="24.75" customHeight="1">
      <c r="A54" s="15" t="s">
        <v>6</v>
      </c>
      <c r="B54" s="10">
        <v>1</v>
      </c>
      <c r="C54" s="10">
        <v>13</v>
      </c>
      <c r="D54" s="11">
        <v>8900000150</v>
      </c>
      <c r="E54" s="12">
        <v>240</v>
      </c>
      <c r="F54" s="13">
        <v>28</v>
      </c>
      <c r="G54" s="13">
        <v>0</v>
      </c>
      <c r="H54" s="16">
        <v>0</v>
      </c>
      <c r="I54" s="2"/>
    </row>
    <row r="55" spans="1:9" ht="14.25" customHeight="1">
      <c r="A55" s="14" t="s">
        <v>61</v>
      </c>
      <c r="B55" s="6">
        <v>2</v>
      </c>
      <c r="C55" s="6">
        <v>0</v>
      </c>
      <c r="D55" s="7">
        <v>0</v>
      </c>
      <c r="E55" s="8">
        <v>0</v>
      </c>
      <c r="F55" s="9">
        <f>F56</f>
        <v>80.3</v>
      </c>
      <c r="G55" s="9">
        <f t="shared" ref="G55:H55" si="21">G56</f>
        <v>81.2</v>
      </c>
      <c r="H55" s="9">
        <f t="shared" si="21"/>
        <v>83.7</v>
      </c>
      <c r="I55" s="2"/>
    </row>
    <row r="56" spans="1:9" ht="14.25" customHeight="1">
      <c r="A56" s="15" t="s">
        <v>60</v>
      </c>
      <c r="B56" s="10">
        <v>2</v>
      </c>
      <c r="C56" s="10">
        <v>3</v>
      </c>
      <c r="D56" s="11">
        <v>0</v>
      </c>
      <c r="E56" s="12">
        <v>0</v>
      </c>
      <c r="F56" s="13">
        <f>F57</f>
        <v>80.3</v>
      </c>
      <c r="G56" s="13">
        <f t="shared" ref="G56:H56" si="22">G57</f>
        <v>81.2</v>
      </c>
      <c r="H56" s="16">
        <f t="shared" si="22"/>
        <v>83.7</v>
      </c>
      <c r="I56" s="2"/>
    </row>
    <row r="57" spans="1:9" ht="23.25" customHeight="1">
      <c r="A57" s="15" t="s">
        <v>59</v>
      </c>
      <c r="B57" s="10">
        <v>2</v>
      </c>
      <c r="C57" s="10">
        <v>3</v>
      </c>
      <c r="D57" s="11" t="s">
        <v>58</v>
      </c>
      <c r="E57" s="12">
        <v>0</v>
      </c>
      <c r="F57" s="13">
        <v>80.3</v>
      </c>
      <c r="G57" s="13">
        <v>81.2</v>
      </c>
      <c r="H57" s="16">
        <v>83.7</v>
      </c>
      <c r="I57" s="2"/>
    </row>
    <row r="58" spans="1:9" ht="60.75" customHeight="1">
      <c r="A58" s="15" t="s">
        <v>57</v>
      </c>
      <c r="B58" s="10">
        <v>2</v>
      </c>
      <c r="C58" s="10">
        <v>3</v>
      </c>
      <c r="D58" s="11" t="s">
        <v>55</v>
      </c>
      <c r="E58" s="12">
        <v>0</v>
      </c>
      <c r="F58" s="13">
        <f>F59+F61</f>
        <v>80.3</v>
      </c>
      <c r="G58" s="13">
        <f t="shared" ref="G58:H58" si="23">G59+G61</f>
        <v>81.199999999999989</v>
      </c>
      <c r="H58" s="16">
        <f t="shared" si="23"/>
        <v>83.699999999999989</v>
      </c>
      <c r="I58" s="2"/>
    </row>
    <row r="59" spans="1:9" ht="57" customHeight="1">
      <c r="A59" s="15" t="s">
        <v>16</v>
      </c>
      <c r="B59" s="10">
        <v>2</v>
      </c>
      <c r="C59" s="10">
        <v>3</v>
      </c>
      <c r="D59" s="11" t="s">
        <v>55</v>
      </c>
      <c r="E59" s="12">
        <v>100</v>
      </c>
      <c r="F59" s="13">
        <f>F60</f>
        <v>79.7</v>
      </c>
      <c r="G59" s="13">
        <f t="shared" ref="G59:H59" si="24">G60</f>
        <v>80.599999999999994</v>
      </c>
      <c r="H59" s="16">
        <f t="shared" si="24"/>
        <v>83.1</v>
      </c>
      <c r="I59" s="2"/>
    </row>
    <row r="60" spans="1:9" ht="23.25" customHeight="1">
      <c r="A60" s="15" t="s">
        <v>56</v>
      </c>
      <c r="B60" s="10">
        <v>2</v>
      </c>
      <c r="C60" s="10">
        <v>3</v>
      </c>
      <c r="D60" s="11" t="s">
        <v>55</v>
      </c>
      <c r="E60" s="12">
        <v>120</v>
      </c>
      <c r="F60" s="13">
        <v>79.7</v>
      </c>
      <c r="G60" s="13">
        <v>80.599999999999994</v>
      </c>
      <c r="H60" s="16">
        <v>83.1</v>
      </c>
      <c r="I60" s="2"/>
    </row>
    <row r="61" spans="1:9" ht="23.25" customHeight="1">
      <c r="A61" s="15" t="s">
        <v>7</v>
      </c>
      <c r="B61" s="10">
        <v>2</v>
      </c>
      <c r="C61" s="10">
        <v>3</v>
      </c>
      <c r="D61" s="11" t="s">
        <v>55</v>
      </c>
      <c r="E61" s="39">
        <v>200</v>
      </c>
      <c r="F61" s="40">
        <v>0.6</v>
      </c>
      <c r="G61" s="40">
        <v>0.6</v>
      </c>
      <c r="H61" s="43">
        <v>0.6</v>
      </c>
      <c r="I61" s="2"/>
    </row>
    <row r="62" spans="1:9" ht="34.5" customHeight="1">
      <c r="A62" s="15" t="s">
        <v>6</v>
      </c>
      <c r="B62" s="10">
        <v>2</v>
      </c>
      <c r="C62" s="10">
        <v>3</v>
      </c>
      <c r="D62" s="11" t="s">
        <v>55</v>
      </c>
      <c r="E62" s="39">
        <v>240</v>
      </c>
      <c r="F62" s="40">
        <v>0.6</v>
      </c>
      <c r="G62" s="40">
        <v>0.6</v>
      </c>
      <c r="H62" s="43">
        <v>0.6</v>
      </c>
      <c r="I62" s="2"/>
    </row>
    <row r="63" spans="1:9" ht="24.75" customHeight="1">
      <c r="A63" s="14" t="s">
        <v>54</v>
      </c>
      <c r="B63" s="6">
        <v>3</v>
      </c>
      <c r="C63" s="6">
        <v>0</v>
      </c>
      <c r="D63" s="7">
        <v>0</v>
      </c>
      <c r="E63" s="8">
        <v>0</v>
      </c>
      <c r="F63" s="9">
        <f>F64</f>
        <v>5.2</v>
      </c>
      <c r="G63" s="9">
        <f t="shared" ref="G63:H63" si="25">G64</f>
        <v>0</v>
      </c>
      <c r="H63" s="42">
        <f t="shared" si="25"/>
        <v>0</v>
      </c>
      <c r="I63" s="2"/>
    </row>
    <row r="64" spans="1:9" ht="34.5" customHeight="1">
      <c r="A64" s="15" t="s">
        <v>53</v>
      </c>
      <c r="B64" s="10">
        <v>3</v>
      </c>
      <c r="C64" s="10">
        <v>9</v>
      </c>
      <c r="D64" s="11">
        <v>0</v>
      </c>
      <c r="E64" s="12">
        <v>0</v>
      </c>
      <c r="F64" s="13">
        <f>F65</f>
        <v>5.2</v>
      </c>
      <c r="G64" s="13">
        <f t="shared" ref="G64:H64" si="26">G65</f>
        <v>0</v>
      </c>
      <c r="H64" s="16">
        <f t="shared" si="26"/>
        <v>0</v>
      </c>
      <c r="I64" s="2"/>
    </row>
    <row r="65" spans="1:9" ht="34.5" customHeight="1">
      <c r="A65" s="15" t="s">
        <v>52</v>
      </c>
      <c r="B65" s="10">
        <v>3</v>
      </c>
      <c r="C65" s="10">
        <v>9</v>
      </c>
      <c r="D65" s="11" t="s">
        <v>51</v>
      </c>
      <c r="E65" s="12">
        <v>0</v>
      </c>
      <c r="F65" s="13">
        <f>+F66</f>
        <v>5.2</v>
      </c>
      <c r="G65" s="13">
        <f>+G66</f>
        <v>0</v>
      </c>
      <c r="H65" s="16">
        <f>+H66</f>
        <v>0</v>
      </c>
      <c r="I65" s="2"/>
    </row>
    <row r="66" spans="1:9" ht="14.25" customHeight="1">
      <c r="A66" s="15" t="s">
        <v>50</v>
      </c>
      <c r="B66" s="10">
        <v>3</v>
      </c>
      <c r="C66" s="10">
        <v>9</v>
      </c>
      <c r="D66" s="11">
        <v>8500069020</v>
      </c>
      <c r="E66" s="12">
        <v>0</v>
      </c>
      <c r="F66" s="13">
        <f>F67</f>
        <v>5.2</v>
      </c>
      <c r="G66" s="13">
        <f t="shared" ref="G66:H66" si="27">G67</f>
        <v>0</v>
      </c>
      <c r="H66" s="16">
        <f t="shared" si="27"/>
        <v>0</v>
      </c>
      <c r="I66" s="2"/>
    </row>
    <row r="67" spans="1:9" ht="23.25" customHeight="1">
      <c r="A67" s="15" t="s">
        <v>7</v>
      </c>
      <c r="B67" s="10">
        <v>3</v>
      </c>
      <c r="C67" s="10">
        <v>9</v>
      </c>
      <c r="D67" s="11">
        <v>8500069020</v>
      </c>
      <c r="E67" s="12">
        <v>200</v>
      </c>
      <c r="F67" s="13">
        <f>F68</f>
        <v>5.2</v>
      </c>
      <c r="G67" s="13">
        <v>0</v>
      </c>
      <c r="H67" s="16">
        <v>0</v>
      </c>
      <c r="I67" s="2"/>
    </row>
    <row r="68" spans="1:9" ht="34.5" customHeight="1">
      <c r="A68" s="15" t="s">
        <v>6</v>
      </c>
      <c r="B68" s="10">
        <v>3</v>
      </c>
      <c r="C68" s="10">
        <v>9</v>
      </c>
      <c r="D68" s="11">
        <v>8500069020</v>
      </c>
      <c r="E68" s="12">
        <v>240</v>
      </c>
      <c r="F68" s="13">
        <v>5.2</v>
      </c>
      <c r="G68" s="13">
        <v>0</v>
      </c>
      <c r="H68" s="16">
        <v>0</v>
      </c>
      <c r="I68" s="2"/>
    </row>
    <row r="69" spans="1:9" ht="14.25" customHeight="1">
      <c r="A69" s="14" t="s">
        <v>49</v>
      </c>
      <c r="B69" s="6">
        <v>4</v>
      </c>
      <c r="C69" s="6">
        <v>0</v>
      </c>
      <c r="D69" s="7">
        <v>0</v>
      </c>
      <c r="E69" s="8">
        <v>0</v>
      </c>
      <c r="F69" s="9">
        <f>F70+F75+F90</f>
        <v>977.8</v>
      </c>
      <c r="G69" s="9">
        <f>G70+G75+G90</f>
        <v>445.8</v>
      </c>
      <c r="H69" s="42">
        <f>H70+H75+H90</f>
        <v>435.3</v>
      </c>
      <c r="I69" s="2"/>
    </row>
    <row r="70" spans="1:9" ht="14.25" customHeight="1">
      <c r="A70" s="15" t="s">
        <v>48</v>
      </c>
      <c r="B70" s="10">
        <v>4</v>
      </c>
      <c r="C70" s="10">
        <v>8</v>
      </c>
      <c r="D70" s="11">
        <v>0</v>
      </c>
      <c r="E70" s="12">
        <v>0</v>
      </c>
      <c r="F70" s="13">
        <f>F71</f>
        <v>6</v>
      </c>
      <c r="G70" s="13">
        <f t="shared" ref="G70:H70" si="28">G71</f>
        <v>0</v>
      </c>
      <c r="H70" s="16">
        <f t="shared" si="28"/>
        <v>0</v>
      </c>
      <c r="I70" s="2"/>
    </row>
    <row r="71" spans="1:9" ht="45.75" customHeight="1">
      <c r="A71" s="15" t="s">
        <v>47</v>
      </c>
      <c r="B71" s="10">
        <v>4</v>
      </c>
      <c r="C71" s="10">
        <v>8</v>
      </c>
      <c r="D71" s="11" t="s">
        <v>46</v>
      </c>
      <c r="E71" s="12">
        <v>0</v>
      </c>
      <c r="F71" s="13">
        <f>F72</f>
        <v>6</v>
      </c>
      <c r="G71" s="13">
        <f t="shared" ref="G71:H71" si="29">G72</f>
        <v>0</v>
      </c>
      <c r="H71" s="16">
        <f t="shared" si="29"/>
        <v>0</v>
      </c>
      <c r="I71" s="2"/>
    </row>
    <row r="72" spans="1:9" ht="23.25" customHeight="1">
      <c r="A72" s="15" t="s">
        <v>45</v>
      </c>
      <c r="B72" s="10">
        <v>4</v>
      </c>
      <c r="C72" s="10">
        <v>8</v>
      </c>
      <c r="D72" s="11" t="s">
        <v>43</v>
      </c>
      <c r="E72" s="12">
        <v>0</v>
      </c>
      <c r="F72" s="13">
        <f>F73</f>
        <v>6</v>
      </c>
      <c r="G72" s="13">
        <f t="shared" ref="G72:H72" si="30">G73</f>
        <v>0</v>
      </c>
      <c r="H72" s="16">
        <f t="shared" si="30"/>
        <v>0</v>
      </c>
      <c r="I72" s="2"/>
    </row>
    <row r="73" spans="1:9" ht="14.25" customHeight="1">
      <c r="A73" s="15" t="s">
        <v>2</v>
      </c>
      <c r="B73" s="10">
        <v>4</v>
      </c>
      <c r="C73" s="10">
        <v>8</v>
      </c>
      <c r="D73" s="11" t="s">
        <v>43</v>
      </c>
      <c r="E73" s="12">
        <v>800</v>
      </c>
      <c r="F73" s="13">
        <f>F74</f>
        <v>6</v>
      </c>
      <c r="G73" s="13">
        <f t="shared" ref="G73:H73" si="31">G74</f>
        <v>0</v>
      </c>
      <c r="H73" s="16">
        <f t="shared" si="31"/>
        <v>0</v>
      </c>
      <c r="I73" s="2"/>
    </row>
    <row r="74" spans="1:9" ht="45.75" customHeight="1">
      <c r="A74" s="15" t="s">
        <v>44</v>
      </c>
      <c r="B74" s="10">
        <v>4</v>
      </c>
      <c r="C74" s="10">
        <v>8</v>
      </c>
      <c r="D74" s="11" t="s">
        <v>43</v>
      </c>
      <c r="E74" s="12">
        <v>810</v>
      </c>
      <c r="F74" s="13">
        <v>6</v>
      </c>
      <c r="G74" s="13">
        <v>0</v>
      </c>
      <c r="H74" s="16">
        <v>0</v>
      </c>
      <c r="I74" s="2"/>
    </row>
    <row r="75" spans="1:9" ht="14.25" customHeight="1">
      <c r="A75" s="15" t="s">
        <v>42</v>
      </c>
      <c r="B75" s="10">
        <v>4</v>
      </c>
      <c r="C75" s="10">
        <v>9</v>
      </c>
      <c r="D75" s="11">
        <v>0</v>
      </c>
      <c r="E75" s="12">
        <v>0</v>
      </c>
      <c r="F75" s="13">
        <f>F76+F80</f>
        <v>886.8</v>
      </c>
      <c r="G75" s="13">
        <f t="shared" ref="G75:H75" si="32">G80</f>
        <v>445.8</v>
      </c>
      <c r="H75" s="16">
        <f t="shared" si="32"/>
        <v>435.3</v>
      </c>
      <c r="I75" s="2"/>
    </row>
    <row r="76" spans="1:9" ht="51" customHeight="1">
      <c r="A76" s="15" t="s">
        <v>118</v>
      </c>
      <c r="B76" s="10">
        <v>4</v>
      </c>
      <c r="C76" s="10">
        <v>9</v>
      </c>
      <c r="D76" s="11">
        <v>6100000000</v>
      </c>
      <c r="E76" s="12"/>
      <c r="F76" s="13">
        <f>F77</f>
        <v>300</v>
      </c>
      <c r="G76" s="13">
        <f t="shared" ref="G76:H76" si="33">G77</f>
        <v>0</v>
      </c>
      <c r="H76" s="13">
        <f t="shared" si="33"/>
        <v>0</v>
      </c>
      <c r="I76" s="2"/>
    </row>
    <row r="77" spans="1:9" ht="63.75" customHeight="1">
      <c r="A77" s="15" t="s">
        <v>119</v>
      </c>
      <c r="B77" s="10">
        <v>4</v>
      </c>
      <c r="C77" s="10">
        <v>9</v>
      </c>
      <c r="D77" s="11">
        <v>6100070760</v>
      </c>
      <c r="E77" s="12"/>
      <c r="F77" s="13">
        <f>F78</f>
        <v>300</v>
      </c>
      <c r="G77" s="13">
        <f t="shared" ref="G77:H77" si="34">G78</f>
        <v>0</v>
      </c>
      <c r="H77" s="13">
        <f t="shared" si="34"/>
        <v>0</v>
      </c>
      <c r="I77" s="2"/>
    </row>
    <row r="78" spans="1:9" ht="24" customHeight="1">
      <c r="A78" s="15" t="s">
        <v>7</v>
      </c>
      <c r="B78" s="10">
        <v>4</v>
      </c>
      <c r="C78" s="10">
        <v>9</v>
      </c>
      <c r="D78" s="11">
        <v>6100070760</v>
      </c>
      <c r="E78" s="12">
        <v>200</v>
      </c>
      <c r="F78" s="13">
        <f>F79</f>
        <v>300</v>
      </c>
      <c r="G78" s="13">
        <f t="shared" ref="G78:H78" si="35">G79</f>
        <v>0</v>
      </c>
      <c r="H78" s="13">
        <f t="shared" si="35"/>
        <v>0</v>
      </c>
      <c r="I78" s="2"/>
    </row>
    <row r="79" spans="1:9" ht="27.75" customHeight="1">
      <c r="A79" s="15" t="s">
        <v>6</v>
      </c>
      <c r="B79" s="10">
        <v>4</v>
      </c>
      <c r="C79" s="10">
        <v>9</v>
      </c>
      <c r="D79" s="11">
        <v>6100070760</v>
      </c>
      <c r="E79" s="12">
        <v>240</v>
      </c>
      <c r="F79" s="13">
        <v>300</v>
      </c>
      <c r="G79" s="13">
        <v>0</v>
      </c>
      <c r="H79" s="16">
        <v>0</v>
      </c>
      <c r="I79" s="2"/>
    </row>
    <row r="80" spans="1:9" ht="23.25" customHeight="1">
      <c r="A80" s="15" t="s">
        <v>41</v>
      </c>
      <c r="B80" s="10">
        <v>4</v>
      </c>
      <c r="C80" s="10">
        <v>9</v>
      </c>
      <c r="D80" s="11" t="s">
        <v>40</v>
      </c>
      <c r="E80" s="12">
        <v>0</v>
      </c>
      <c r="F80" s="13">
        <f>F81+F84+F87</f>
        <v>586.79999999999995</v>
      </c>
      <c r="G80" s="13">
        <f t="shared" ref="G80:H80" si="36">G81+G84</f>
        <v>445.8</v>
      </c>
      <c r="H80" s="16">
        <f t="shared" si="36"/>
        <v>435.3</v>
      </c>
      <c r="I80" s="2"/>
    </row>
    <row r="81" spans="1:9" ht="23.25" customHeight="1">
      <c r="A81" s="15" t="s">
        <v>39</v>
      </c>
      <c r="B81" s="10">
        <v>4</v>
      </c>
      <c r="C81" s="10">
        <v>9</v>
      </c>
      <c r="D81" s="11" t="s">
        <v>38</v>
      </c>
      <c r="E81" s="12">
        <v>0</v>
      </c>
      <c r="F81" s="13">
        <f>F82</f>
        <v>50</v>
      </c>
      <c r="G81" s="13">
        <f t="shared" ref="G81:H81" si="37">G82</f>
        <v>0</v>
      </c>
      <c r="H81" s="16">
        <f t="shared" si="37"/>
        <v>0</v>
      </c>
      <c r="I81" s="2"/>
    </row>
    <row r="82" spans="1:9" ht="23.25" customHeight="1">
      <c r="A82" s="15" t="s">
        <v>7</v>
      </c>
      <c r="B82" s="10">
        <v>4</v>
      </c>
      <c r="C82" s="10">
        <v>9</v>
      </c>
      <c r="D82" s="11" t="s">
        <v>38</v>
      </c>
      <c r="E82" s="12">
        <v>200</v>
      </c>
      <c r="F82" s="13">
        <f>F83</f>
        <v>50</v>
      </c>
      <c r="G82" s="13">
        <f t="shared" ref="G82:H82" si="38">G83</f>
        <v>0</v>
      </c>
      <c r="H82" s="16">
        <f t="shared" si="38"/>
        <v>0</v>
      </c>
      <c r="I82" s="2"/>
    </row>
    <row r="83" spans="1:9" ht="34.5" customHeight="1">
      <c r="A83" s="15" t="s">
        <v>6</v>
      </c>
      <c r="B83" s="10">
        <v>4</v>
      </c>
      <c r="C83" s="10">
        <v>9</v>
      </c>
      <c r="D83" s="11" t="s">
        <v>38</v>
      </c>
      <c r="E83" s="12">
        <v>240</v>
      </c>
      <c r="F83" s="13">
        <v>50</v>
      </c>
      <c r="G83" s="13">
        <v>0</v>
      </c>
      <c r="H83" s="16">
        <v>0</v>
      </c>
      <c r="I83" s="2"/>
    </row>
    <row r="84" spans="1:9" ht="23.25" customHeight="1">
      <c r="A84" s="15" t="s">
        <v>37</v>
      </c>
      <c r="B84" s="10">
        <v>4</v>
      </c>
      <c r="C84" s="10">
        <v>9</v>
      </c>
      <c r="D84" s="11" t="s">
        <v>36</v>
      </c>
      <c r="E84" s="12">
        <v>0</v>
      </c>
      <c r="F84" s="13">
        <v>521</v>
      </c>
      <c r="G84" s="13">
        <f t="shared" ref="G84:H84" si="39">G85</f>
        <v>445.8</v>
      </c>
      <c r="H84" s="16">
        <f t="shared" si="39"/>
        <v>435.3</v>
      </c>
      <c r="I84" s="2"/>
    </row>
    <row r="85" spans="1:9" ht="23.25" customHeight="1">
      <c r="A85" s="15" t="s">
        <v>7</v>
      </c>
      <c r="B85" s="10">
        <v>4</v>
      </c>
      <c r="C85" s="10">
        <v>9</v>
      </c>
      <c r="D85" s="11" t="s">
        <v>36</v>
      </c>
      <c r="E85" s="12">
        <v>200</v>
      </c>
      <c r="F85" s="13">
        <f>F86</f>
        <v>521</v>
      </c>
      <c r="G85" s="13">
        <f t="shared" ref="G85:H85" si="40">G86</f>
        <v>445.8</v>
      </c>
      <c r="H85" s="16">
        <f t="shared" si="40"/>
        <v>435.3</v>
      </c>
      <c r="I85" s="2"/>
    </row>
    <row r="86" spans="1:9" ht="34.5" customHeight="1">
      <c r="A86" s="15" t="s">
        <v>6</v>
      </c>
      <c r="B86" s="10">
        <v>4</v>
      </c>
      <c r="C86" s="10">
        <v>9</v>
      </c>
      <c r="D86" s="11" t="s">
        <v>36</v>
      </c>
      <c r="E86" s="12">
        <v>240</v>
      </c>
      <c r="F86" s="13">
        <v>521</v>
      </c>
      <c r="G86" s="13">
        <v>445.8</v>
      </c>
      <c r="H86" s="16">
        <v>435.3</v>
      </c>
      <c r="I86" s="2"/>
    </row>
    <row r="87" spans="1:9" ht="36" customHeight="1">
      <c r="A87" s="15" t="s">
        <v>115</v>
      </c>
      <c r="B87" s="10">
        <v>4</v>
      </c>
      <c r="C87" s="10">
        <v>9</v>
      </c>
      <c r="D87" s="11">
        <v>8300049030</v>
      </c>
      <c r="E87" s="12"/>
      <c r="F87" s="13">
        <f>F88</f>
        <v>15.8</v>
      </c>
      <c r="G87" s="13">
        <f t="shared" ref="G87:H87" si="41">G88</f>
        <v>0</v>
      </c>
      <c r="H87" s="13">
        <f t="shared" si="41"/>
        <v>0</v>
      </c>
      <c r="I87" s="2"/>
    </row>
    <row r="88" spans="1:9" ht="34.5" customHeight="1">
      <c r="A88" s="15" t="s">
        <v>7</v>
      </c>
      <c r="B88" s="10">
        <v>4</v>
      </c>
      <c r="C88" s="10">
        <v>9</v>
      </c>
      <c r="D88" s="11">
        <v>8300049030</v>
      </c>
      <c r="E88" s="12">
        <v>200</v>
      </c>
      <c r="F88" s="13">
        <f>F89</f>
        <v>15.8</v>
      </c>
      <c r="G88" s="13">
        <f t="shared" ref="G88:H88" si="42">G89</f>
        <v>0</v>
      </c>
      <c r="H88" s="13">
        <f t="shared" si="42"/>
        <v>0</v>
      </c>
      <c r="I88" s="2"/>
    </row>
    <row r="89" spans="1:9" ht="34.5" customHeight="1">
      <c r="A89" s="15" t="s">
        <v>6</v>
      </c>
      <c r="B89" s="10">
        <v>4</v>
      </c>
      <c r="C89" s="10">
        <v>9</v>
      </c>
      <c r="D89" s="11">
        <v>8300049030</v>
      </c>
      <c r="E89" s="12">
        <v>240</v>
      </c>
      <c r="F89" s="13">
        <v>15.8</v>
      </c>
      <c r="G89" s="13">
        <v>0</v>
      </c>
      <c r="H89" s="16">
        <v>0</v>
      </c>
      <c r="I89" s="2"/>
    </row>
    <row r="90" spans="1:9" ht="24" customHeight="1">
      <c r="A90" s="15" t="s">
        <v>91</v>
      </c>
      <c r="B90" s="10">
        <v>4</v>
      </c>
      <c r="C90" s="10">
        <v>12</v>
      </c>
      <c r="D90" s="11"/>
      <c r="E90" s="12"/>
      <c r="F90" s="13">
        <f>F91</f>
        <v>85</v>
      </c>
      <c r="G90" s="13">
        <f>G91</f>
        <v>0</v>
      </c>
      <c r="H90" s="16">
        <v>0</v>
      </c>
      <c r="I90" s="2"/>
    </row>
    <row r="91" spans="1:9" ht="34.5" customHeight="1">
      <c r="A91" s="15" t="s">
        <v>93</v>
      </c>
      <c r="B91" s="10">
        <v>4</v>
      </c>
      <c r="C91" s="10">
        <v>12</v>
      </c>
      <c r="D91" s="11">
        <v>8900000000</v>
      </c>
      <c r="E91" s="12"/>
      <c r="F91" s="13">
        <f>F92</f>
        <v>85</v>
      </c>
      <c r="G91" s="13">
        <f t="shared" ref="G91:H91" si="43">G92</f>
        <v>0</v>
      </c>
      <c r="H91" s="16">
        <f t="shared" si="43"/>
        <v>0</v>
      </c>
      <c r="I91" s="2"/>
    </row>
    <row r="92" spans="1:9" ht="27.75" customHeight="1">
      <c r="A92" s="15" t="s">
        <v>92</v>
      </c>
      <c r="B92" s="10">
        <v>4</v>
      </c>
      <c r="C92" s="10">
        <v>12</v>
      </c>
      <c r="D92" s="11">
        <v>8900000160</v>
      </c>
      <c r="E92" s="12"/>
      <c r="F92" s="13">
        <f>F93</f>
        <v>85</v>
      </c>
      <c r="G92" s="13">
        <f t="shared" ref="G92:H92" si="44">G93</f>
        <v>0</v>
      </c>
      <c r="H92" s="16">
        <f t="shared" si="44"/>
        <v>0</v>
      </c>
      <c r="I92" s="2"/>
    </row>
    <row r="93" spans="1:9" ht="34.5" customHeight="1">
      <c r="A93" s="15" t="s">
        <v>7</v>
      </c>
      <c r="B93" s="10">
        <v>4</v>
      </c>
      <c r="C93" s="10">
        <v>12</v>
      </c>
      <c r="D93" s="11">
        <v>8900000160</v>
      </c>
      <c r="E93" s="12">
        <v>200</v>
      </c>
      <c r="F93" s="13">
        <f>F94</f>
        <v>85</v>
      </c>
      <c r="G93" s="13">
        <f>G94</f>
        <v>0</v>
      </c>
      <c r="H93" s="16">
        <f>H94</f>
        <v>0</v>
      </c>
      <c r="I93" s="2"/>
    </row>
    <row r="94" spans="1:9" ht="34.5" customHeight="1">
      <c r="A94" s="15" t="s">
        <v>6</v>
      </c>
      <c r="B94" s="10">
        <v>4</v>
      </c>
      <c r="C94" s="10">
        <v>12</v>
      </c>
      <c r="D94" s="11">
        <v>8900000160</v>
      </c>
      <c r="E94" s="12">
        <v>240</v>
      </c>
      <c r="F94" s="13">
        <v>85</v>
      </c>
      <c r="G94" s="13">
        <v>0</v>
      </c>
      <c r="H94" s="16">
        <v>0</v>
      </c>
      <c r="I94" s="2"/>
    </row>
    <row r="95" spans="1:9" ht="14.25" customHeight="1">
      <c r="A95" s="14" t="s">
        <v>35</v>
      </c>
      <c r="B95" s="6">
        <v>5</v>
      </c>
      <c r="C95" s="6">
        <v>0</v>
      </c>
      <c r="D95" s="7">
        <v>0</v>
      </c>
      <c r="E95" s="8">
        <v>0</v>
      </c>
      <c r="F95" s="9">
        <f>F96+F110+F100</f>
        <v>1293.8999999999999</v>
      </c>
      <c r="G95" s="9">
        <f t="shared" ref="G95:H95" si="45">G96+G110+G100</f>
        <v>0</v>
      </c>
      <c r="H95" s="9">
        <f t="shared" si="45"/>
        <v>0</v>
      </c>
      <c r="I95" s="2"/>
    </row>
    <row r="96" spans="1:9" ht="14.25" hidden="1" customHeight="1">
      <c r="A96" s="14" t="s">
        <v>99</v>
      </c>
      <c r="B96" s="6">
        <v>5</v>
      </c>
      <c r="C96" s="6">
        <v>1</v>
      </c>
      <c r="D96" s="7"/>
      <c r="E96" s="8"/>
      <c r="F96" s="9">
        <f>F97</f>
        <v>0</v>
      </c>
      <c r="G96" s="9">
        <f t="shared" ref="G96:H96" si="46">G97</f>
        <v>0</v>
      </c>
      <c r="H96" s="42">
        <f t="shared" si="46"/>
        <v>0</v>
      </c>
      <c r="I96" s="2"/>
    </row>
    <row r="97" spans="1:9" ht="23.25" hidden="1" customHeight="1">
      <c r="A97" s="14" t="s">
        <v>98</v>
      </c>
      <c r="B97" s="6">
        <v>5</v>
      </c>
      <c r="C97" s="6">
        <v>1</v>
      </c>
      <c r="D97" s="7">
        <v>9000005050</v>
      </c>
      <c r="E97" s="8"/>
      <c r="F97" s="9">
        <f>F98</f>
        <v>0</v>
      </c>
      <c r="G97" s="9">
        <f t="shared" ref="G97:H97" si="47">G98</f>
        <v>0</v>
      </c>
      <c r="H97" s="42">
        <f t="shared" si="47"/>
        <v>0</v>
      </c>
      <c r="I97" s="2"/>
    </row>
    <row r="98" spans="1:9" ht="36.75" hidden="1" customHeight="1">
      <c r="A98" s="14" t="s">
        <v>7</v>
      </c>
      <c r="B98" s="6">
        <v>5</v>
      </c>
      <c r="C98" s="6">
        <v>1</v>
      </c>
      <c r="D98" s="7">
        <v>9000005050</v>
      </c>
      <c r="E98" s="8">
        <v>200</v>
      </c>
      <c r="F98" s="9">
        <f>F99</f>
        <v>0</v>
      </c>
      <c r="G98" s="9">
        <f t="shared" ref="G98:H98" si="48">G99</f>
        <v>0</v>
      </c>
      <c r="H98" s="42">
        <f t="shared" si="48"/>
        <v>0</v>
      </c>
      <c r="I98" s="2"/>
    </row>
    <row r="99" spans="1:9" ht="36.75" hidden="1" customHeight="1">
      <c r="A99" s="14" t="s">
        <v>6</v>
      </c>
      <c r="B99" s="6">
        <v>5</v>
      </c>
      <c r="C99" s="6">
        <v>1</v>
      </c>
      <c r="D99" s="7">
        <v>9000005050</v>
      </c>
      <c r="E99" s="8">
        <v>240</v>
      </c>
      <c r="F99" s="9">
        <v>0</v>
      </c>
      <c r="G99" s="9">
        <v>0</v>
      </c>
      <c r="H99" s="42">
        <v>0</v>
      </c>
      <c r="I99" s="2"/>
    </row>
    <row r="100" spans="1:9" ht="14.25" customHeight="1">
      <c r="A100" s="15" t="s">
        <v>107</v>
      </c>
      <c r="B100" s="10">
        <v>5</v>
      </c>
      <c r="C100" s="10">
        <v>2</v>
      </c>
      <c r="D100" s="11">
        <v>0</v>
      </c>
      <c r="E100" s="12">
        <v>0</v>
      </c>
      <c r="F100" s="13">
        <f>F101+F104+F107</f>
        <v>1052.0999999999999</v>
      </c>
      <c r="G100" s="13">
        <f t="shared" ref="G100:H100" si="49">G101+G104+G107</f>
        <v>0</v>
      </c>
      <c r="H100" s="13">
        <f t="shared" si="49"/>
        <v>0</v>
      </c>
      <c r="I100" s="2"/>
    </row>
    <row r="101" spans="1:9" ht="87" customHeight="1">
      <c r="A101" s="15" t="s">
        <v>122</v>
      </c>
      <c r="B101" s="10">
        <v>5</v>
      </c>
      <c r="C101" s="10">
        <v>2</v>
      </c>
      <c r="D101" s="46" t="s">
        <v>123</v>
      </c>
      <c r="E101" s="12"/>
      <c r="F101" s="13">
        <f>F102</f>
        <v>919.1</v>
      </c>
      <c r="G101" s="13">
        <f t="shared" ref="G101:H101" si="50">G102</f>
        <v>0</v>
      </c>
      <c r="H101" s="13">
        <f t="shared" si="50"/>
        <v>0</v>
      </c>
      <c r="I101" s="2"/>
    </row>
    <row r="102" spans="1:9" ht="27.75" customHeight="1">
      <c r="A102" s="15" t="s">
        <v>7</v>
      </c>
      <c r="B102" s="10">
        <v>5</v>
      </c>
      <c r="C102" s="10">
        <v>2</v>
      </c>
      <c r="D102" s="46" t="s">
        <v>123</v>
      </c>
      <c r="E102" s="12">
        <v>200</v>
      </c>
      <c r="F102" s="13">
        <f>F103</f>
        <v>919.1</v>
      </c>
      <c r="G102" s="13">
        <f t="shared" ref="G102:H102" si="51">G103</f>
        <v>0</v>
      </c>
      <c r="H102" s="13">
        <f t="shared" si="51"/>
        <v>0</v>
      </c>
      <c r="I102" s="2"/>
    </row>
    <row r="103" spans="1:9" ht="27.75" customHeight="1">
      <c r="A103" s="15" t="s">
        <v>6</v>
      </c>
      <c r="B103" s="10">
        <v>5</v>
      </c>
      <c r="C103" s="10">
        <v>2</v>
      </c>
      <c r="D103" s="46" t="s">
        <v>123</v>
      </c>
      <c r="E103" s="12">
        <v>240</v>
      </c>
      <c r="F103" s="13">
        <v>919.1</v>
      </c>
      <c r="G103" s="13">
        <v>0</v>
      </c>
      <c r="H103" s="13">
        <v>0</v>
      </c>
      <c r="I103" s="2"/>
    </row>
    <row r="104" spans="1:9" ht="14.25" customHeight="1">
      <c r="A104" s="15" t="s">
        <v>120</v>
      </c>
      <c r="B104" s="10">
        <v>5</v>
      </c>
      <c r="C104" s="10">
        <v>2</v>
      </c>
      <c r="D104" s="11" t="s">
        <v>121</v>
      </c>
      <c r="E104" s="12"/>
      <c r="F104" s="13">
        <f>F105</f>
        <v>48.4</v>
      </c>
      <c r="G104" s="13">
        <f t="shared" ref="G104:H104" si="52">G105</f>
        <v>0</v>
      </c>
      <c r="H104" s="13">
        <f t="shared" si="52"/>
        <v>0</v>
      </c>
      <c r="I104" s="2"/>
    </row>
    <row r="105" spans="1:9" ht="26.25" customHeight="1">
      <c r="A105" s="15" t="s">
        <v>7</v>
      </c>
      <c r="B105" s="10">
        <v>5</v>
      </c>
      <c r="C105" s="10">
        <v>2</v>
      </c>
      <c r="D105" s="11" t="s">
        <v>121</v>
      </c>
      <c r="E105" s="12">
        <v>200</v>
      </c>
      <c r="F105" s="13">
        <f>F106</f>
        <v>48.4</v>
      </c>
      <c r="G105" s="13">
        <f t="shared" ref="G105:H105" si="53">G106</f>
        <v>0</v>
      </c>
      <c r="H105" s="13">
        <f t="shared" si="53"/>
        <v>0</v>
      </c>
      <c r="I105" s="2"/>
    </row>
    <row r="106" spans="1:9" ht="24.75" customHeight="1">
      <c r="A106" s="15" t="s">
        <v>6</v>
      </c>
      <c r="B106" s="10">
        <v>5</v>
      </c>
      <c r="C106" s="10">
        <v>2</v>
      </c>
      <c r="D106" s="11" t="s">
        <v>121</v>
      </c>
      <c r="E106" s="12">
        <v>240</v>
      </c>
      <c r="F106" s="13">
        <v>48.4</v>
      </c>
      <c r="G106" s="13">
        <v>0</v>
      </c>
      <c r="H106" s="16">
        <v>0</v>
      </c>
      <c r="I106" s="2"/>
    </row>
    <row r="107" spans="1:9" ht="23.25" customHeight="1">
      <c r="A107" s="15" t="s">
        <v>108</v>
      </c>
      <c r="B107" s="10">
        <v>5</v>
      </c>
      <c r="C107" s="10">
        <v>2</v>
      </c>
      <c r="D107" s="11">
        <v>9100005140</v>
      </c>
      <c r="E107" s="12">
        <v>0</v>
      </c>
      <c r="F107" s="13">
        <f>F108</f>
        <v>84.6</v>
      </c>
      <c r="G107" s="13">
        <v>0</v>
      </c>
      <c r="H107" s="16">
        <v>0</v>
      </c>
      <c r="I107" s="2"/>
    </row>
    <row r="108" spans="1:9" ht="23.25" customHeight="1">
      <c r="A108" s="15" t="s">
        <v>7</v>
      </c>
      <c r="B108" s="10">
        <v>5</v>
      </c>
      <c r="C108" s="10">
        <v>2</v>
      </c>
      <c r="D108" s="11">
        <v>9100005140</v>
      </c>
      <c r="E108" s="12">
        <v>200</v>
      </c>
      <c r="F108" s="13">
        <f>F109</f>
        <v>84.6</v>
      </c>
      <c r="G108" s="13">
        <v>0</v>
      </c>
      <c r="H108" s="16">
        <v>0</v>
      </c>
      <c r="I108" s="2"/>
    </row>
    <row r="109" spans="1:9" ht="23.25" customHeight="1">
      <c r="A109" s="15" t="s">
        <v>6</v>
      </c>
      <c r="B109" s="10">
        <v>5</v>
      </c>
      <c r="C109" s="10">
        <v>2</v>
      </c>
      <c r="D109" s="11">
        <v>9100005140</v>
      </c>
      <c r="E109" s="12">
        <v>240</v>
      </c>
      <c r="F109" s="13">
        <v>84.6</v>
      </c>
      <c r="G109" s="13">
        <v>0</v>
      </c>
      <c r="H109" s="16">
        <v>0</v>
      </c>
      <c r="I109" s="2"/>
    </row>
    <row r="110" spans="1:9" ht="14.25" customHeight="1">
      <c r="A110" s="15" t="s">
        <v>34</v>
      </c>
      <c r="B110" s="10">
        <v>5</v>
      </c>
      <c r="C110" s="10">
        <v>3</v>
      </c>
      <c r="D110" s="11">
        <v>0</v>
      </c>
      <c r="E110" s="12">
        <v>0</v>
      </c>
      <c r="F110" s="13">
        <f>F113+F117+F119+F122</f>
        <v>241.8</v>
      </c>
      <c r="G110" s="13">
        <f t="shared" ref="G110:H110" si="54">G113+G117+G119+G122</f>
        <v>0</v>
      </c>
      <c r="H110" s="16">
        <f t="shared" si="54"/>
        <v>0</v>
      </c>
      <c r="I110" s="2"/>
    </row>
    <row r="111" spans="1:9" ht="23.25" customHeight="1">
      <c r="A111" s="15" t="s">
        <v>33</v>
      </c>
      <c r="B111" s="10">
        <v>5</v>
      </c>
      <c r="C111" s="10">
        <v>3</v>
      </c>
      <c r="D111" s="11" t="s">
        <v>32</v>
      </c>
      <c r="E111" s="12">
        <v>0</v>
      </c>
      <c r="F111" s="13">
        <f>F112</f>
        <v>24.9</v>
      </c>
      <c r="G111" s="13">
        <v>0</v>
      </c>
      <c r="H111" s="16">
        <v>0</v>
      </c>
      <c r="I111" s="2"/>
    </row>
    <row r="112" spans="1:9" ht="23.25" customHeight="1">
      <c r="A112" s="15" t="s">
        <v>31</v>
      </c>
      <c r="B112" s="10">
        <v>5</v>
      </c>
      <c r="C112" s="10">
        <v>3</v>
      </c>
      <c r="D112" s="11" t="s">
        <v>30</v>
      </c>
      <c r="E112" s="12">
        <v>0</v>
      </c>
      <c r="F112" s="13">
        <f>F113</f>
        <v>24.9</v>
      </c>
      <c r="G112" s="13">
        <v>0</v>
      </c>
      <c r="H112" s="16">
        <v>0</v>
      </c>
      <c r="I112" s="2"/>
    </row>
    <row r="113" spans="1:9" ht="23.25" customHeight="1">
      <c r="A113" s="15" t="s">
        <v>7</v>
      </c>
      <c r="B113" s="10">
        <v>5</v>
      </c>
      <c r="C113" s="10">
        <v>3</v>
      </c>
      <c r="D113" s="11" t="s">
        <v>30</v>
      </c>
      <c r="E113" s="12">
        <v>200</v>
      </c>
      <c r="F113" s="13">
        <f>F114</f>
        <v>24.9</v>
      </c>
      <c r="G113" s="13">
        <v>0</v>
      </c>
      <c r="H113" s="16">
        <v>0</v>
      </c>
      <c r="I113" s="2"/>
    </row>
    <row r="114" spans="1:9" ht="34.5" customHeight="1">
      <c r="A114" s="15" t="s">
        <v>6</v>
      </c>
      <c r="B114" s="10">
        <v>5</v>
      </c>
      <c r="C114" s="10">
        <v>3</v>
      </c>
      <c r="D114" s="11" t="s">
        <v>30</v>
      </c>
      <c r="E114" s="12">
        <v>240</v>
      </c>
      <c r="F114" s="13">
        <v>24.9</v>
      </c>
      <c r="G114" s="13">
        <v>0</v>
      </c>
      <c r="H114" s="16">
        <v>0</v>
      </c>
      <c r="I114" s="2"/>
    </row>
    <row r="115" spans="1:9" ht="23.25" customHeight="1">
      <c r="A115" s="15" t="s">
        <v>29</v>
      </c>
      <c r="B115" s="10">
        <v>5</v>
      </c>
      <c r="C115" s="10">
        <v>3</v>
      </c>
      <c r="D115" s="11" t="s">
        <v>28</v>
      </c>
      <c r="E115" s="12">
        <v>0</v>
      </c>
      <c r="F115" s="13">
        <f>F116+F119+F122</f>
        <v>216.9</v>
      </c>
      <c r="G115" s="13">
        <f t="shared" ref="G115:H115" si="55">G116</f>
        <v>0</v>
      </c>
      <c r="H115" s="16">
        <f t="shared" si="55"/>
        <v>0</v>
      </c>
      <c r="I115" s="2"/>
    </row>
    <row r="116" spans="1:9" ht="14.25" customHeight="1">
      <c r="A116" s="15" t="s">
        <v>27</v>
      </c>
      <c r="B116" s="10">
        <v>5</v>
      </c>
      <c r="C116" s="10">
        <v>3</v>
      </c>
      <c r="D116" s="11" t="s">
        <v>26</v>
      </c>
      <c r="E116" s="12">
        <v>0</v>
      </c>
      <c r="F116" s="13">
        <f>F117</f>
        <v>154.30000000000001</v>
      </c>
      <c r="G116" s="13">
        <f t="shared" ref="G116:H116" si="56">G117</f>
        <v>0</v>
      </c>
      <c r="H116" s="16">
        <f t="shared" si="56"/>
        <v>0</v>
      </c>
      <c r="I116" s="2"/>
    </row>
    <row r="117" spans="1:9" ht="23.25" customHeight="1">
      <c r="A117" s="15" t="s">
        <v>7</v>
      </c>
      <c r="B117" s="10">
        <v>5</v>
      </c>
      <c r="C117" s="10">
        <v>3</v>
      </c>
      <c r="D117" s="11" t="s">
        <v>26</v>
      </c>
      <c r="E117" s="12">
        <v>200</v>
      </c>
      <c r="F117" s="13">
        <f>F118</f>
        <v>154.30000000000001</v>
      </c>
      <c r="G117" s="13">
        <f t="shared" ref="G117:H117" si="57">G118</f>
        <v>0</v>
      </c>
      <c r="H117" s="16">
        <f t="shared" si="57"/>
        <v>0</v>
      </c>
      <c r="I117" s="2"/>
    </row>
    <row r="118" spans="1:9" ht="34.5" customHeight="1">
      <c r="A118" s="15" t="s">
        <v>6</v>
      </c>
      <c r="B118" s="10">
        <v>5</v>
      </c>
      <c r="C118" s="10">
        <v>3</v>
      </c>
      <c r="D118" s="11" t="s">
        <v>26</v>
      </c>
      <c r="E118" s="12">
        <v>240</v>
      </c>
      <c r="F118" s="13">
        <v>154.30000000000001</v>
      </c>
      <c r="G118" s="13">
        <v>0</v>
      </c>
      <c r="H118" s="16">
        <v>0</v>
      </c>
      <c r="I118" s="2"/>
    </row>
    <row r="119" spans="1:9" ht="16.5" customHeight="1">
      <c r="A119" s="15" t="s">
        <v>100</v>
      </c>
      <c r="B119" s="10">
        <v>5</v>
      </c>
      <c r="C119" s="10">
        <v>3</v>
      </c>
      <c r="D119" s="11">
        <v>9200005180</v>
      </c>
      <c r="E119" s="12"/>
      <c r="F119" s="13">
        <f>F120</f>
        <v>22.6</v>
      </c>
      <c r="G119" s="13">
        <f t="shared" ref="G119:H119" si="58">G120</f>
        <v>0</v>
      </c>
      <c r="H119" s="16">
        <f t="shared" si="58"/>
        <v>0</v>
      </c>
      <c r="I119" s="2"/>
    </row>
    <row r="120" spans="1:9" ht="40.5" customHeight="1">
      <c r="A120" s="15" t="s">
        <v>7</v>
      </c>
      <c r="B120" s="10">
        <v>5</v>
      </c>
      <c r="C120" s="10">
        <v>3</v>
      </c>
      <c r="D120" s="11">
        <v>9200005180</v>
      </c>
      <c r="E120" s="12">
        <v>200</v>
      </c>
      <c r="F120" s="13">
        <f>F121</f>
        <v>22.6</v>
      </c>
      <c r="G120" s="13">
        <f t="shared" ref="G120:H120" si="59">G121</f>
        <v>0</v>
      </c>
      <c r="H120" s="16">
        <f t="shared" si="59"/>
        <v>0</v>
      </c>
      <c r="I120" s="2"/>
    </row>
    <row r="121" spans="1:9" ht="34.5" customHeight="1">
      <c r="A121" s="15" t="s">
        <v>6</v>
      </c>
      <c r="B121" s="10">
        <v>5</v>
      </c>
      <c r="C121" s="10">
        <v>3</v>
      </c>
      <c r="D121" s="11">
        <v>9200005180</v>
      </c>
      <c r="E121" s="12">
        <v>240</v>
      </c>
      <c r="F121" s="13">
        <v>22.6</v>
      </c>
      <c r="G121" s="13">
        <v>0</v>
      </c>
      <c r="H121" s="16">
        <v>0</v>
      </c>
      <c r="I121" s="2"/>
    </row>
    <row r="122" spans="1:9" ht="24" customHeight="1">
      <c r="A122" s="15" t="s">
        <v>101</v>
      </c>
      <c r="B122" s="10">
        <v>5</v>
      </c>
      <c r="C122" s="10">
        <v>3</v>
      </c>
      <c r="D122" s="11">
        <v>9200005190</v>
      </c>
      <c r="E122" s="12"/>
      <c r="F122" s="13">
        <f>F123</f>
        <v>40</v>
      </c>
      <c r="G122" s="13">
        <f t="shared" ref="G122:H122" si="60">G123</f>
        <v>0</v>
      </c>
      <c r="H122" s="16">
        <f t="shared" si="60"/>
        <v>0</v>
      </c>
      <c r="I122" s="2"/>
    </row>
    <row r="123" spans="1:9" ht="34.5" customHeight="1">
      <c r="A123" s="15" t="s">
        <v>7</v>
      </c>
      <c r="B123" s="10">
        <v>5</v>
      </c>
      <c r="C123" s="10">
        <v>3</v>
      </c>
      <c r="D123" s="11">
        <v>9200005190</v>
      </c>
      <c r="E123" s="12">
        <v>200</v>
      </c>
      <c r="F123" s="13">
        <f>F124</f>
        <v>40</v>
      </c>
      <c r="G123" s="13">
        <f t="shared" ref="G123:H123" si="61">G124</f>
        <v>0</v>
      </c>
      <c r="H123" s="16">
        <f t="shared" si="61"/>
        <v>0</v>
      </c>
      <c r="I123" s="2"/>
    </row>
    <row r="124" spans="1:9" ht="34.5" customHeight="1">
      <c r="A124" s="15" t="s">
        <v>6</v>
      </c>
      <c r="B124" s="10">
        <v>5</v>
      </c>
      <c r="C124" s="10">
        <v>3</v>
      </c>
      <c r="D124" s="11">
        <v>9200005190</v>
      </c>
      <c r="E124" s="12">
        <v>240</v>
      </c>
      <c r="F124" s="13">
        <v>40</v>
      </c>
      <c r="G124" s="13">
        <v>0</v>
      </c>
      <c r="H124" s="16">
        <v>0</v>
      </c>
      <c r="I124" s="2"/>
    </row>
    <row r="125" spans="1:9" ht="14.25" customHeight="1">
      <c r="A125" s="14" t="s">
        <v>25</v>
      </c>
      <c r="B125" s="6">
        <v>7</v>
      </c>
      <c r="C125" s="6">
        <v>0</v>
      </c>
      <c r="D125" s="7">
        <v>0</v>
      </c>
      <c r="E125" s="8">
        <v>0</v>
      </c>
      <c r="F125" s="9">
        <f>F126</f>
        <v>39.700000000000003</v>
      </c>
      <c r="G125" s="9">
        <f t="shared" ref="G125:H125" si="62">G126</f>
        <v>0</v>
      </c>
      <c r="H125" s="42">
        <f t="shared" si="62"/>
        <v>0</v>
      </c>
      <c r="I125" s="2"/>
    </row>
    <row r="126" spans="1:9" ht="14.25" customHeight="1">
      <c r="A126" s="15" t="s">
        <v>24</v>
      </c>
      <c r="B126" s="10">
        <v>7</v>
      </c>
      <c r="C126" s="10">
        <v>7</v>
      </c>
      <c r="D126" s="11">
        <v>0</v>
      </c>
      <c r="E126" s="12">
        <v>0</v>
      </c>
      <c r="F126" s="13">
        <f>F127</f>
        <v>39.700000000000003</v>
      </c>
      <c r="G126" s="13">
        <f t="shared" ref="G126:H126" si="63">G127</f>
        <v>0</v>
      </c>
      <c r="H126" s="16">
        <f t="shared" si="63"/>
        <v>0</v>
      </c>
      <c r="I126" s="2"/>
    </row>
    <row r="127" spans="1:9" ht="23.25" customHeight="1">
      <c r="A127" s="15" t="s">
        <v>5</v>
      </c>
      <c r="B127" s="10">
        <v>7</v>
      </c>
      <c r="C127" s="10">
        <v>7</v>
      </c>
      <c r="D127" s="11" t="s">
        <v>4</v>
      </c>
      <c r="E127" s="12">
        <v>0</v>
      </c>
      <c r="F127" s="13">
        <f>F128</f>
        <v>39.700000000000003</v>
      </c>
      <c r="G127" s="13">
        <f t="shared" ref="G127:H127" si="64">G128</f>
        <v>0</v>
      </c>
      <c r="H127" s="16">
        <f t="shared" si="64"/>
        <v>0</v>
      </c>
      <c r="I127" s="2"/>
    </row>
    <row r="128" spans="1:9" ht="23.25" customHeight="1">
      <c r="A128" s="15" t="s">
        <v>23</v>
      </c>
      <c r="B128" s="10">
        <v>7</v>
      </c>
      <c r="C128" s="10">
        <v>7</v>
      </c>
      <c r="D128" s="11" t="s">
        <v>22</v>
      </c>
      <c r="E128" s="12">
        <v>0</v>
      </c>
      <c r="F128" s="13">
        <f>F129</f>
        <v>39.700000000000003</v>
      </c>
      <c r="G128" s="13">
        <f t="shared" ref="G128:H128" si="65">G129</f>
        <v>0</v>
      </c>
      <c r="H128" s="16">
        <f t="shared" si="65"/>
        <v>0</v>
      </c>
      <c r="I128" s="2"/>
    </row>
    <row r="129" spans="1:9" ht="23.25" customHeight="1">
      <c r="A129" s="15" t="s">
        <v>7</v>
      </c>
      <c r="B129" s="10">
        <v>7</v>
      </c>
      <c r="C129" s="10">
        <v>7</v>
      </c>
      <c r="D129" s="11" t="s">
        <v>22</v>
      </c>
      <c r="E129" s="12">
        <v>200</v>
      </c>
      <c r="F129" s="13">
        <f>F130</f>
        <v>39.700000000000003</v>
      </c>
      <c r="G129" s="13">
        <f t="shared" ref="G129:H129" si="66">G130</f>
        <v>0</v>
      </c>
      <c r="H129" s="16">
        <f t="shared" si="66"/>
        <v>0</v>
      </c>
      <c r="I129" s="2"/>
    </row>
    <row r="130" spans="1:9" ht="34.5" customHeight="1">
      <c r="A130" s="15" t="s">
        <v>6</v>
      </c>
      <c r="B130" s="10">
        <v>7</v>
      </c>
      <c r="C130" s="10">
        <v>7</v>
      </c>
      <c r="D130" s="11" t="s">
        <v>22</v>
      </c>
      <c r="E130" s="12">
        <v>240</v>
      </c>
      <c r="F130" s="13">
        <v>39.700000000000003</v>
      </c>
      <c r="G130" s="13">
        <v>0</v>
      </c>
      <c r="H130" s="16">
        <v>0</v>
      </c>
      <c r="I130" s="2"/>
    </row>
    <row r="131" spans="1:9" ht="14.25" customHeight="1">
      <c r="A131" s="14" t="s">
        <v>21</v>
      </c>
      <c r="B131" s="6">
        <v>8</v>
      </c>
      <c r="C131" s="6">
        <v>0</v>
      </c>
      <c r="D131" s="7">
        <v>0</v>
      </c>
      <c r="E131" s="8">
        <v>0</v>
      </c>
      <c r="F131" s="9">
        <f t="shared" ref="F131:H131" si="67">F132</f>
        <v>3275.2</v>
      </c>
      <c r="G131" s="9">
        <f t="shared" si="67"/>
        <v>1003.2</v>
      </c>
      <c r="H131" s="42">
        <f t="shared" si="67"/>
        <v>1003.2</v>
      </c>
      <c r="I131" s="2"/>
    </row>
    <row r="132" spans="1:9" ht="14.25" customHeight="1">
      <c r="A132" s="15" t="s">
        <v>20</v>
      </c>
      <c r="B132" s="10">
        <v>8</v>
      </c>
      <c r="C132" s="10">
        <v>1</v>
      </c>
      <c r="D132" s="11">
        <v>0</v>
      </c>
      <c r="E132" s="12">
        <v>0</v>
      </c>
      <c r="F132" s="13">
        <f>F133+F140</f>
        <v>3275.2</v>
      </c>
      <c r="G132" s="13">
        <f>G140</f>
        <v>1003.2</v>
      </c>
      <c r="H132" s="16">
        <f>H140</f>
        <v>1003.2</v>
      </c>
      <c r="I132" s="2"/>
    </row>
    <row r="133" spans="1:9" ht="35.25" customHeight="1">
      <c r="A133" s="15" t="s">
        <v>112</v>
      </c>
      <c r="B133" s="10">
        <v>8</v>
      </c>
      <c r="C133" s="10">
        <v>1</v>
      </c>
      <c r="D133" s="46" t="s">
        <v>109</v>
      </c>
      <c r="E133" s="12"/>
      <c r="F133" s="13">
        <f>F134+F137</f>
        <v>1434.1</v>
      </c>
      <c r="G133" s="13">
        <f t="shared" ref="G133:H133" si="68">G134+G137</f>
        <v>0</v>
      </c>
      <c r="H133" s="13">
        <f t="shared" si="68"/>
        <v>0</v>
      </c>
      <c r="I133" s="2"/>
    </row>
    <row r="134" spans="1:9" ht="75.75" customHeight="1">
      <c r="A134" s="15" t="s">
        <v>113</v>
      </c>
      <c r="B134" s="10">
        <v>8</v>
      </c>
      <c r="C134" s="10">
        <v>1</v>
      </c>
      <c r="D134" s="46" t="s">
        <v>110</v>
      </c>
      <c r="E134" s="12"/>
      <c r="F134" s="13">
        <f>F135</f>
        <v>1070.0999999999999</v>
      </c>
      <c r="G134" s="13">
        <f t="shared" ref="G134:H134" si="69">G135</f>
        <v>0</v>
      </c>
      <c r="H134" s="13">
        <f t="shared" si="69"/>
        <v>0</v>
      </c>
      <c r="I134" s="2"/>
    </row>
    <row r="135" spans="1:9" ht="27.75" customHeight="1">
      <c r="A135" s="15" t="s">
        <v>7</v>
      </c>
      <c r="B135" s="10">
        <v>8</v>
      </c>
      <c r="C135" s="10">
        <v>1</v>
      </c>
      <c r="D135" s="46" t="s">
        <v>110</v>
      </c>
      <c r="E135" s="12">
        <v>200</v>
      </c>
      <c r="F135" s="13">
        <f>F136</f>
        <v>1070.0999999999999</v>
      </c>
      <c r="G135" s="13">
        <f t="shared" ref="G135:H135" si="70">G136</f>
        <v>0</v>
      </c>
      <c r="H135" s="13">
        <f t="shared" si="70"/>
        <v>0</v>
      </c>
      <c r="I135" s="2"/>
    </row>
    <row r="136" spans="1:9" ht="24.75" customHeight="1">
      <c r="A136" s="15" t="s">
        <v>6</v>
      </c>
      <c r="B136" s="10">
        <v>8</v>
      </c>
      <c r="C136" s="10">
        <v>1</v>
      </c>
      <c r="D136" s="46" t="s">
        <v>110</v>
      </c>
      <c r="E136" s="12">
        <v>240</v>
      </c>
      <c r="F136" s="13">
        <v>1070.0999999999999</v>
      </c>
      <c r="G136" s="13">
        <v>0</v>
      </c>
      <c r="H136" s="13">
        <v>0</v>
      </c>
      <c r="I136" s="2"/>
    </row>
    <row r="137" spans="1:9" ht="86.25" customHeight="1">
      <c r="A137" s="15" t="s">
        <v>114</v>
      </c>
      <c r="B137" s="10">
        <v>8</v>
      </c>
      <c r="C137" s="10">
        <v>1</v>
      </c>
      <c r="D137" s="46" t="s">
        <v>111</v>
      </c>
      <c r="E137" s="12"/>
      <c r="F137" s="13">
        <f>F138</f>
        <v>364</v>
      </c>
      <c r="G137" s="13">
        <f t="shared" ref="G137:H137" si="71">G138</f>
        <v>0</v>
      </c>
      <c r="H137" s="13">
        <f t="shared" si="71"/>
        <v>0</v>
      </c>
      <c r="I137" s="2"/>
    </row>
    <row r="138" spans="1:9" ht="26.25" customHeight="1">
      <c r="A138" s="15" t="s">
        <v>7</v>
      </c>
      <c r="B138" s="10">
        <v>8</v>
      </c>
      <c r="C138" s="10">
        <v>1</v>
      </c>
      <c r="D138" s="46" t="s">
        <v>111</v>
      </c>
      <c r="E138" s="12">
        <v>200</v>
      </c>
      <c r="F138" s="13">
        <f>F139</f>
        <v>364</v>
      </c>
      <c r="G138" s="13">
        <f t="shared" ref="G138:H138" si="72">G139</f>
        <v>0</v>
      </c>
      <c r="H138" s="13">
        <f t="shared" si="72"/>
        <v>0</v>
      </c>
      <c r="I138" s="2"/>
    </row>
    <row r="139" spans="1:9" ht="27" customHeight="1">
      <c r="A139" s="15" t="s">
        <v>6</v>
      </c>
      <c r="B139" s="10">
        <v>8</v>
      </c>
      <c r="C139" s="10">
        <v>1</v>
      </c>
      <c r="D139" s="46" t="s">
        <v>111</v>
      </c>
      <c r="E139" s="12">
        <v>240</v>
      </c>
      <c r="F139" s="13">
        <v>364</v>
      </c>
      <c r="G139" s="13">
        <v>0</v>
      </c>
      <c r="H139" s="16">
        <v>0</v>
      </c>
      <c r="I139" s="2"/>
    </row>
    <row r="140" spans="1:9" ht="34.5" customHeight="1">
      <c r="A140" s="15" t="s">
        <v>19</v>
      </c>
      <c r="B140" s="10">
        <v>8</v>
      </c>
      <c r="C140" s="10">
        <v>1</v>
      </c>
      <c r="D140" s="11" t="s">
        <v>18</v>
      </c>
      <c r="E140" s="12">
        <v>0</v>
      </c>
      <c r="F140" s="13">
        <f>F146+F141</f>
        <v>1841.1</v>
      </c>
      <c r="G140" s="13">
        <f>G146</f>
        <v>1003.2</v>
      </c>
      <c r="H140" s="16">
        <f>H146</f>
        <v>1003.2</v>
      </c>
      <c r="I140" s="2"/>
    </row>
    <row r="141" spans="1:9" ht="23.25" customHeight="1">
      <c r="A141" s="15" t="s">
        <v>17</v>
      </c>
      <c r="B141" s="10">
        <v>8</v>
      </c>
      <c r="C141" s="10">
        <v>1</v>
      </c>
      <c r="D141" s="11" t="s">
        <v>14</v>
      </c>
      <c r="E141" s="12"/>
      <c r="F141" s="13">
        <f>F142+F144</f>
        <v>615.1</v>
      </c>
      <c r="G141" s="13">
        <v>0</v>
      </c>
      <c r="H141" s="16">
        <v>0</v>
      </c>
      <c r="I141" s="2"/>
    </row>
    <row r="142" spans="1:9" ht="23.25" customHeight="1">
      <c r="A142" s="15" t="s">
        <v>7</v>
      </c>
      <c r="B142" s="10">
        <v>8</v>
      </c>
      <c r="C142" s="10">
        <v>1</v>
      </c>
      <c r="D142" s="11" t="s">
        <v>14</v>
      </c>
      <c r="E142" s="12">
        <v>200</v>
      </c>
      <c r="F142" s="13">
        <f>F143</f>
        <v>614.6</v>
      </c>
      <c r="G142" s="13">
        <f t="shared" ref="G142:H142" si="73">G143</f>
        <v>0</v>
      </c>
      <c r="H142" s="16">
        <f t="shared" si="73"/>
        <v>0</v>
      </c>
      <c r="I142" s="2"/>
    </row>
    <row r="143" spans="1:9" ht="34.5" customHeight="1">
      <c r="A143" s="15" t="s">
        <v>6</v>
      </c>
      <c r="B143" s="10">
        <v>8</v>
      </c>
      <c r="C143" s="10">
        <v>1</v>
      </c>
      <c r="D143" s="11" t="s">
        <v>14</v>
      </c>
      <c r="E143" s="12">
        <v>240</v>
      </c>
      <c r="F143" s="13">
        <v>614.6</v>
      </c>
      <c r="G143" s="13">
        <v>0</v>
      </c>
      <c r="H143" s="16">
        <v>0</v>
      </c>
      <c r="I143" s="2"/>
    </row>
    <row r="144" spans="1:9" ht="15" customHeight="1">
      <c r="A144" s="15" t="s">
        <v>2</v>
      </c>
      <c r="B144" s="10">
        <v>8</v>
      </c>
      <c r="C144" s="10">
        <v>1</v>
      </c>
      <c r="D144" s="11" t="s">
        <v>14</v>
      </c>
      <c r="E144" s="12">
        <v>800</v>
      </c>
      <c r="F144" s="13">
        <f>F145</f>
        <v>0.5</v>
      </c>
      <c r="G144" s="13">
        <f t="shared" ref="G144:H144" si="74">G145</f>
        <v>0</v>
      </c>
      <c r="H144" s="16">
        <f t="shared" si="74"/>
        <v>0</v>
      </c>
      <c r="I144" s="2"/>
    </row>
    <row r="145" spans="1:9" ht="17.25" customHeight="1">
      <c r="A145" s="15" t="s">
        <v>71</v>
      </c>
      <c r="B145" s="10">
        <v>8</v>
      </c>
      <c r="C145" s="10">
        <v>1</v>
      </c>
      <c r="D145" s="11" t="s">
        <v>14</v>
      </c>
      <c r="E145" s="12">
        <v>850</v>
      </c>
      <c r="F145" s="13">
        <v>0.5</v>
      </c>
      <c r="G145" s="13">
        <v>0</v>
      </c>
      <c r="H145" s="16">
        <v>0</v>
      </c>
      <c r="I145" s="2"/>
    </row>
    <row r="146" spans="1:9" ht="23.25" customHeight="1">
      <c r="A146" s="15" t="s">
        <v>17</v>
      </c>
      <c r="B146" s="10">
        <v>8</v>
      </c>
      <c r="C146" s="10">
        <v>1</v>
      </c>
      <c r="D146" s="38">
        <v>8100170510</v>
      </c>
      <c r="E146" s="12">
        <v>0</v>
      </c>
      <c r="F146" s="13">
        <f>F147+F150</f>
        <v>1226</v>
      </c>
      <c r="G146" s="13">
        <f>G147+G142</f>
        <v>1003.2</v>
      </c>
      <c r="H146" s="16">
        <f>H147+H142</f>
        <v>1003.2</v>
      </c>
      <c r="I146" s="2"/>
    </row>
    <row r="147" spans="1:9" ht="60" customHeight="1">
      <c r="A147" s="15" t="s">
        <v>16</v>
      </c>
      <c r="B147" s="10">
        <v>8</v>
      </c>
      <c r="C147" s="10">
        <v>1</v>
      </c>
      <c r="D147" s="38">
        <v>8100170510</v>
      </c>
      <c r="E147" s="12">
        <v>100</v>
      </c>
      <c r="F147" s="13">
        <f>F148</f>
        <v>772</v>
      </c>
      <c r="G147" s="13">
        <f t="shared" ref="G147:H147" si="75">G148</f>
        <v>1003.2</v>
      </c>
      <c r="H147" s="16">
        <f t="shared" si="75"/>
        <v>1003.2</v>
      </c>
      <c r="I147" s="2"/>
    </row>
    <row r="148" spans="1:9" ht="23.25" customHeight="1">
      <c r="A148" s="15" t="s">
        <v>15</v>
      </c>
      <c r="B148" s="10">
        <v>8</v>
      </c>
      <c r="C148" s="10">
        <v>1</v>
      </c>
      <c r="D148" s="38">
        <v>8100170510</v>
      </c>
      <c r="E148" s="12">
        <v>110</v>
      </c>
      <c r="F148" s="13">
        <v>772</v>
      </c>
      <c r="G148" s="13">
        <v>1003.2</v>
      </c>
      <c r="H148" s="16">
        <v>1003.2</v>
      </c>
      <c r="I148" s="2"/>
    </row>
    <row r="149" spans="1:9" ht="23.25" customHeight="1">
      <c r="A149" s="15" t="s">
        <v>7</v>
      </c>
      <c r="B149" s="10">
        <v>8</v>
      </c>
      <c r="C149" s="10">
        <v>1</v>
      </c>
      <c r="D149" s="38">
        <v>8100170510</v>
      </c>
      <c r="E149" s="12">
        <v>200</v>
      </c>
      <c r="F149" s="13">
        <f>F150</f>
        <v>454</v>
      </c>
      <c r="G149" s="13">
        <f t="shared" ref="G149:H149" si="76">G150</f>
        <v>0</v>
      </c>
      <c r="H149" s="16">
        <f t="shared" si="76"/>
        <v>0</v>
      </c>
      <c r="I149" s="2"/>
    </row>
    <row r="150" spans="1:9" ht="23.25" customHeight="1">
      <c r="A150" s="15" t="s">
        <v>6</v>
      </c>
      <c r="B150" s="10">
        <v>8</v>
      </c>
      <c r="C150" s="10">
        <v>1</v>
      </c>
      <c r="D150" s="38">
        <v>8100170510</v>
      </c>
      <c r="E150" s="12">
        <v>240</v>
      </c>
      <c r="F150" s="13">
        <v>454</v>
      </c>
      <c r="G150" s="13">
        <v>0</v>
      </c>
      <c r="H150" s="16">
        <v>0</v>
      </c>
      <c r="I150" s="2"/>
    </row>
    <row r="151" spans="1:9" ht="14.25" customHeight="1">
      <c r="A151" s="14" t="s">
        <v>13</v>
      </c>
      <c r="B151" s="6">
        <v>10</v>
      </c>
      <c r="C151" s="6">
        <v>0</v>
      </c>
      <c r="D151" s="7">
        <v>0</v>
      </c>
      <c r="E151" s="8">
        <v>0</v>
      </c>
      <c r="F151" s="9">
        <f>F152</f>
        <v>68.099999999999994</v>
      </c>
      <c r="G151" s="9">
        <f t="shared" ref="G151:H151" si="77">G152</f>
        <v>0</v>
      </c>
      <c r="H151" s="42">
        <f t="shared" si="77"/>
        <v>0</v>
      </c>
      <c r="I151" s="2"/>
    </row>
    <row r="152" spans="1:9" ht="14.25" customHeight="1">
      <c r="A152" s="15" t="s">
        <v>12</v>
      </c>
      <c r="B152" s="10">
        <v>10</v>
      </c>
      <c r="C152" s="10">
        <v>1</v>
      </c>
      <c r="D152" s="11">
        <v>0</v>
      </c>
      <c r="E152" s="12">
        <v>0</v>
      </c>
      <c r="F152" s="13">
        <f>F153</f>
        <v>68.099999999999994</v>
      </c>
      <c r="G152" s="13">
        <f t="shared" ref="G152:H152" si="78">G153</f>
        <v>0</v>
      </c>
      <c r="H152" s="16">
        <f t="shared" si="78"/>
        <v>0</v>
      </c>
      <c r="I152" s="2"/>
    </row>
    <row r="153" spans="1:9" ht="23.25" customHeight="1">
      <c r="A153" s="15" t="s">
        <v>5</v>
      </c>
      <c r="B153" s="10">
        <v>10</v>
      </c>
      <c r="C153" s="10">
        <v>1</v>
      </c>
      <c r="D153" s="11" t="s">
        <v>4</v>
      </c>
      <c r="E153" s="12">
        <v>0</v>
      </c>
      <c r="F153" s="13">
        <f>F154</f>
        <v>68.099999999999994</v>
      </c>
      <c r="G153" s="13">
        <f t="shared" ref="G153:H153" si="79">G154</f>
        <v>0</v>
      </c>
      <c r="H153" s="16">
        <f t="shared" si="79"/>
        <v>0</v>
      </c>
      <c r="I153" s="2"/>
    </row>
    <row r="154" spans="1:9" ht="14.25" customHeight="1">
      <c r="A154" s="15" t="s">
        <v>11</v>
      </c>
      <c r="B154" s="10">
        <v>10</v>
      </c>
      <c r="C154" s="10">
        <v>1</v>
      </c>
      <c r="D154" s="11" t="s">
        <v>8</v>
      </c>
      <c r="E154" s="12">
        <v>0</v>
      </c>
      <c r="F154" s="13">
        <f>F155</f>
        <v>68.099999999999994</v>
      </c>
      <c r="G154" s="13">
        <f t="shared" ref="G154:H154" si="80">G155</f>
        <v>0</v>
      </c>
      <c r="H154" s="16">
        <f t="shared" si="80"/>
        <v>0</v>
      </c>
      <c r="I154" s="2"/>
    </row>
    <row r="155" spans="1:9" ht="23.25" customHeight="1">
      <c r="A155" s="15" t="s">
        <v>10</v>
      </c>
      <c r="B155" s="10">
        <v>10</v>
      </c>
      <c r="C155" s="10">
        <v>1</v>
      </c>
      <c r="D155" s="11" t="s">
        <v>8</v>
      </c>
      <c r="E155" s="12">
        <v>300</v>
      </c>
      <c r="F155" s="13">
        <f>F156</f>
        <v>68.099999999999994</v>
      </c>
      <c r="G155" s="13">
        <f t="shared" ref="G155:H155" si="81">G156</f>
        <v>0</v>
      </c>
      <c r="H155" s="16">
        <f t="shared" si="81"/>
        <v>0</v>
      </c>
      <c r="I155" s="2"/>
    </row>
    <row r="156" spans="1:9" ht="23.25" customHeight="1">
      <c r="A156" s="15" t="s">
        <v>9</v>
      </c>
      <c r="B156" s="10">
        <v>10</v>
      </c>
      <c r="C156" s="10">
        <v>1</v>
      </c>
      <c r="D156" s="11" t="s">
        <v>8</v>
      </c>
      <c r="E156" s="12">
        <v>310</v>
      </c>
      <c r="F156" s="13">
        <v>68.099999999999994</v>
      </c>
      <c r="G156" s="13">
        <v>0</v>
      </c>
      <c r="H156" s="16">
        <v>0</v>
      </c>
      <c r="I156" s="2"/>
    </row>
    <row r="157" spans="1:9" ht="15" customHeight="1">
      <c r="A157" s="15" t="s">
        <v>104</v>
      </c>
      <c r="B157" s="10">
        <v>11</v>
      </c>
      <c r="C157" s="10"/>
      <c r="D157" s="11"/>
      <c r="E157" s="12"/>
      <c r="F157" s="13">
        <f>F158</f>
        <v>6.5</v>
      </c>
      <c r="G157" s="13">
        <f t="shared" ref="G157:G159" si="82">G158</f>
        <v>0</v>
      </c>
      <c r="H157" s="16">
        <f t="shared" ref="H157:H159" si="83">H158</f>
        <v>0</v>
      </c>
      <c r="I157" s="2"/>
    </row>
    <row r="158" spans="1:9" ht="23.25" customHeight="1">
      <c r="A158" s="15" t="s">
        <v>103</v>
      </c>
      <c r="B158" s="10">
        <v>11</v>
      </c>
      <c r="C158" s="10">
        <v>5</v>
      </c>
      <c r="D158" s="11">
        <v>8200000000</v>
      </c>
      <c r="E158" s="12"/>
      <c r="F158" s="13">
        <f>F159</f>
        <v>6.5</v>
      </c>
      <c r="G158" s="13">
        <f t="shared" si="82"/>
        <v>0</v>
      </c>
      <c r="H158" s="16">
        <f t="shared" si="83"/>
        <v>0</v>
      </c>
      <c r="I158" s="2"/>
    </row>
    <row r="159" spans="1:9" ht="23.25" customHeight="1">
      <c r="A159" s="15" t="s">
        <v>102</v>
      </c>
      <c r="B159" s="10">
        <v>11</v>
      </c>
      <c r="C159" s="10">
        <v>5</v>
      </c>
      <c r="D159" s="11">
        <v>8200011060</v>
      </c>
      <c r="E159" s="12"/>
      <c r="F159" s="13">
        <f>F160</f>
        <v>6.5</v>
      </c>
      <c r="G159" s="13">
        <f t="shared" si="82"/>
        <v>0</v>
      </c>
      <c r="H159" s="16">
        <f t="shared" si="83"/>
        <v>0</v>
      </c>
      <c r="I159" s="2"/>
    </row>
    <row r="160" spans="1:9" ht="38.25" customHeight="1">
      <c r="A160" s="15" t="s">
        <v>7</v>
      </c>
      <c r="B160" s="10">
        <v>11</v>
      </c>
      <c r="C160" s="10">
        <v>5</v>
      </c>
      <c r="D160" s="11">
        <v>8200011060</v>
      </c>
      <c r="E160" s="12">
        <v>200</v>
      </c>
      <c r="F160" s="13">
        <f>F161</f>
        <v>6.5</v>
      </c>
      <c r="G160" s="13">
        <f t="shared" ref="G160:H160" si="84">G161</f>
        <v>0</v>
      </c>
      <c r="H160" s="16">
        <f t="shared" si="84"/>
        <v>0</v>
      </c>
      <c r="I160" s="2"/>
    </row>
    <row r="161" spans="1:9" ht="37.5" customHeight="1">
      <c r="A161" s="15" t="s">
        <v>6</v>
      </c>
      <c r="B161" s="10">
        <v>11</v>
      </c>
      <c r="C161" s="10">
        <v>5</v>
      </c>
      <c r="D161" s="11">
        <v>8200011060</v>
      </c>
      <c r="E161" s="12">
        <v>240</v>
      </c>
      <c r="F161" s="13">
        <v>6.5</v>
      </c>
      <c r="G161" s="13">
        <v>0</v>
      </c>
      <c r="H161" s="16">
        <v>0</v>
      </c>
      <c r="I161" s="2"/>
    </row>
    <row r="162" spans="1:9" ht="14.25" customHeight="1">
      <c r="A162" s="14" t="s">
        <v>3</v>
      </c>
      <c r="B162" s="6">
        <v>88</v>
      </c>
      <c r="C162" s="6">
        <v>0</v>
      </c>
      <c r="D162" s="7">
        <v>0</v>
      </c>
      <c r="E162" s="8">
        <v>0</v>
      </c>
      <c r="F162" s="9">
        <v>0</v>
      </c>
      <c r="G162" s="9">
        <f t="shared" ref="G162:H166" si="85">G163</f>
        <v>141.1</v>
      </c>
      <c r="H162" s="42">
        <f t="shared" si="85"/>
        <v>282.10000000000002</v>
      </c>
      <c r="I162" s="2"/>
    </row>
    <row r="163" spans="1:9" ht="14.25" customHeight="1">
      <c r="A163" s="15" t="s">
        <v>3</v>
      </c>
      <c r="B163" s="10">
        <v>88</v>
      </c>
      <c r="C163" s="10">
        <v>88</v>
      </c>
      <c r="D163" s="11">
        <v>0</v>
      </c>
      <c r="E163" s="12">
        <v>0</v>
      </c>
      <c r="F163" s="13">
        <v>0</v>
      </c>
      <c r="G163" s="13">
        <f t="shared" si="85"/>
        <v>141.1</v>
      </c>
      <c r="H163" s="16">
        <f t="shared" si="85"/>
        <v>282.10000000000002</v>
      </c>
      <c r="I163" s="2"/>
    </row>
    <row r="164" spans="1:9" ht="23.25" customHeight="1">
      <c r="A164" s="15" t="s">
        <v>5</v>
      </c>
      <c r="B164" s="10">
        <v>88</v>
      </c>
      <c r="C164" s="10">
        <v>88</v>
      </c>
      <c r="D164" s="11" t="s">
        <v>4</v>
      </c>
      <c r="E164" s="12">
        <v>0</v>
      </c>
      <c r="F164" s="13">
        <v>0</v>
      </c>
      <c r="G164" s="13">
        <f t="shared" si="85"/>
        <v>141.1</v>
      </c>
      <c r="H164" s="16">
        <f t="shared" si="85"/>
        <v>282.10000000000002</v>
      </c>
      <c r="I164" s="2"/>
    </row>
    <row r="165" spans="1:9" ht="14.25" customHeight="1">
      <c r="A165" s="15" t="s">
        <v>3</v>
      </c>
      <c r="B165" s="10">
        <v>88</v>
      </c>
      <c r="C165" s="10">
        <v>88</v>
      </c>
      <c r="D165" s="11" t="s">
        <v>0</v>
      </c>
      <c r="E165" s="12">
        <v>0</v>
      </c>
      <c r="F165" s="13">
        <v>0</v>
      </c>
      <c r="G165" s="13">
        <f t="shared" si="85"/>
        <v>141.1</v>
      </c>
      <c r="H165" s="16">
        <f t="shared" si="85"/>
        <v>282.10000000000002</v>
      </c>
      <c r="I165" s="2"/>
    </row>
    <row r="166" spans="1:9" ht="14.25" customHeight="1">
      <c r="A166" s="15" t="s">
        <v>2</v>
      </c>
      <c r="B166" s="10">
        <v>88</v>
      </c>
      <c r="C166" s="10">
        <v>88</v>
      </c>
      <c r="D166" s="11" t="s">
        <v>0</v>
      </c>
      <c r="E166" s="12">
        <v>800</v>
      </c>
      <c r="F166" s="13">
        <v>0</v>
      </c>
      <c r="G166" s="13">
        <f t="shared" si="85"/>
        <v>141.1</v>
      </c>
      <c r="H166" s="16">
        <f t="shared" si="85"/>
        <v>282.10000000000002</v>
      </c>
      <c r="I166" s="2"/>
    </row>
    <row r="167" spans="1:9" ht="14.25" customHeight="1" thickBot="1">
      <c r="A167" s="17" t="s">
        <v>1</v>
      </c>
      <c r="B167" s="18">
        <v>88</v>
      </c>
      <c r="C167" s="18">
        <v>88</v>
      </c>
      <c r="D167" s="19" t="s">
        <v>0</v>
      </c>
      <c r="E167" s="20">
        <v>880</v>
      </c>
      <c r="F167" s="21">
        <v>0</v>
      </c>
      <c r="G167" s="21">
        <v>141.1</v>
      </c>
      <c r="H167" s="22">
        <v>282.10000000000002</v>
      </c>
      <c r="I167" s="2"/>
    </row>
    <row r="170" spans="1:9">
      <c r="A170" s="48" t="s">
        <v>86</v>
      </c>
      <c r="B170" s="48"/>
      <c r="C170" s="48"/>
      <c r="D170" s="48"/>
      <c r="E170" s="48"/>
      <c r="F170" s="48"/>
      <c r="G170" s="48"/>
      <c r="H170" s="48"/>
    </row>
  </sheetData>
  <mergeCells count="6">
    <mergeCell ref="F1:H1"/>
    <mergeCell ref="A170:H170"/>
    <mergeCell ref="A7:H7"/>
    <mergeCell ref="A5:H5"/>
    <mergeCell ref="A2:H4"/>
    <mergeCell ref="G6:H6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2017-12-26T08:40:32Z</cp:lastPrinted>
  <dcterms:created xsi:type="dcterms:W3CDTF">2015-12-23T12:41:58Z</dcterms:created>
  <dcterms:modified xsi:type="dcterms:W3CDTF">2018-07-05T05:31:50Z</dcterms:modified>
</cp:coreProperties>
</file>